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ERep\Desktop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данные'!$30:$30</definedName>
  </definedNames>
  <calcPr calcId="152511"/>
</workbook>
</file>

<file path=xl/calcChain.xml><?xml version="1.0" encoding="utf-8"?>
<calcChain xmlns="http://schemas.openxmlformats.org/spreadsheetml/2006/main"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J15" i="16"/>
  <c r="G15" i="16"/>
  <c r="J13" i="16"/>
  <c r="G13" i="16"/>
  <c r="J12" i="16"/>
  <c r="G12" i="16"/>
  <c r="J11" i="16"/>
  <c r="G11" i="16"/>
  <c r="J22" i="8"/>
  <c r="G22" i="8"/>
  <c r="J20" i="8"/>
  <c r="G20" i="8"/>
  <c r="J19" i="8"/>
  <c r="G19" i="8"/>
  <c r="J18" i="8"/>
  <c r="G18" i="8"/>
  <c r="J113" i="8"/>
  <c r="G113" i="8"/>
  <c r="J112" i="8"/>
  <c r="G112" i="8"/>
  <c r="J14" i="16"/>
  <c r="G14" i="16"/>
  <c r="J21" i="8"/>
  <c r="G21" i="8"/>
  <c r="A18" i="16"/>
  <c r="A25" i="8"/>
  <c r="M147" i="16"/>
  <c r="M146" i="16"/>
  <c r="M155" i="16"/>
  <c r="M153" i="16"/>
  <c r="M152" i="16"/>
  <c r="M149" i="16"/>
  <c r="M144" i="16"/>
  <c r="M151" i="16"/>
  <c r="M154" i="16"/>
  <c r="M148" i="16"/>
  <c r="M150" i="16"/>
  <c r="M145" i="16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9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9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9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9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9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9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9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1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1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5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5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5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5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5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5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6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<sst xmlns="http://schemas.openxmlformats.org/spreadsheetml/2006/main" count="1017" uniqueCount="752">
  <si>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</si>
  <si>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</si>
  <si>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</si>
  <si>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</si>
  <si>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</si>
  <si>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</si>
  <si>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</si>
  <si>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</si>
  <si>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</si>
  <si>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</si>
  <si>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</si>
  <si>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</si>
  <si>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</si>
  <si>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</si>
  <si>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</si>
  <si>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</si>
  <si>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</si>
  <si>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</si>
  <si>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</si>
  <si>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</si>
  <si>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</si>
  <si>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</si>
  <si>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</si>
  <si>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</si>
  <si>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</si>
  <si>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</si>
  <si>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</si>
  <si>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</si>
  <si>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</si>
  <si>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</si>
  <si>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</si>
  <si>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</si>
  <si>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</si>
  <si>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</si>
  <si>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</si>
  <si>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</si>
  <si>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</si>
  <si>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</si>
  <si>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</si>
  <si>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</si>
  <si>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</si>
  <si>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Заместитель генерального директора - Главный инженер АО "Челябинскгоргаз"  </t>
  </si>
  <si>
    <t>_________________ /А.В. Бунаков/</t>
  </si>
  <si>
    <t>_________________ /В.А. Фомин/</t>
  </si>
  <si>
    <t>Стройка:Газопровод низкого давления от точки подключения до границ земельного участка по адресу: г. Челябинск,п.Сухомесово, Ленинский рн, ул. Сухомесовская 5</t>
  </si>
  <si>
    <t>Объект:Газопровод низкого давления от точки подключения до границ земельного участка по адресу: г. Челябинск,п.Сухомесово, Ленинский рн, ул. Сухомесовская 5</t>
  </si>
  <si>
    <t>ЛОКАЛЬНАЯ СМЕТА 1</t>
  </si>
  <si>
    <t>на Газопровод низкого давления г. Челябинск,п.Сухомесово, Ленинский рн, ул. Сухомесовская 5</t>
  </si>
  <si>
    <t>Основание:026.06.18 - ТП - ГСН</t>
  </si>
  <si>
    <t>Составил:  _________________ /С.М. Никитин/</t>
  </si>
  <si>
    <t>Проверил:  _________________ /А.В. Бунаков/</t>
  </si>
  <si>
    <t>Раздел 1. ЗЕМЛЯНЫЕ РАБОТЫ</t>
  </si>
  <si>
    <t>ТЕР01-01-009-14
Разработка грунта в траншеях экскаватором «обратная лопата» с ковшом вместимостью 0,5 (0,5-0,63) м3, в отвал группа грунтов: 2
1000 м3 грунта</t>
  </si>
  <si>
    <t>0,0142
14,2 / 1000</t>
  </si>
  <si>
    <t>3704,38
_____
491,37</t>
  </si>
  <si>
    <t>53
_____
7</t>
  </si>
  <si>
    <t>318
_____
91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</si>
  <si>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</si>
  <si>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0,0736
73,6 / 1000</t>
  </si>
  <si>
    <t>4866,54
_____
645,52</t>
  </si>
  <si>
    <t>358
_____
48</t>
  </si>
  <si>
    <t>2168
_____
620</t>
  </si>
  <si>
    <t>0,0445
44,5 / 1000</t>
  </si>
  <si>
    <t>4074,82
_____
540,51</t>
  </si>
  <si>
    <t>181
_____
24</t>
  </si>
  <si>
    <t>1097
_____
314</t>
  </si>
  <si>
    <t>ТЕР01-02-057-02
Разработка грунта вручную в траншеях глубиной до 2 м без креплений с откосами, группа грунтов: 2 (подчистка дна траншеи)
100 м3 грунта</t>
  </si>
  <si>
    <t>0,031
3,1 / 100</t>
  </si>
  <si>
    <t>0,0393
39,3 / 1000</t>
  </si>
  <si>
    <t>5353,19
_____
710,07</t>
  </si>
  <si>
    <t>210
_____
28</t>
  </si>
  <si>
    <t>1273
_____
364</t>
  </si>
  <si>
    <t>ТЕР01-02-057-03
Разработка грунта вручную в траншеях глубиной до 2 м без креплений с откосами, группа грунтов: 3_x000D_
(подчитска дна траншеи)
100 м3 грунта</t>
  </si>
  <si>
    <t>0,028
2,8 / 100</t>
  </si>
  <si>
    <t>ТЕР23-01-001-01
Устройство основания под трубопроводы: песчаного, h=0.1 м
10 м3 основания</t>
  </si>
  <si>
    <t>0,46
4,6 / 10</t>
  </si>
  <si>
    <t>105,37
_____
1287</t>
  </si>
  <si>
    <t>39,04
_____
4,26</t>
  </si>
  <si>
    <t>48
_____
592</t>
  </si>
  <si>
    <t>18
_____
2</t>
  </si>
  <si>
    <t>633
_____
1703</t>
  </si>
  <si>
    <t>85
_____
26</t>
  </si>
  <si>
    <t>ТЕР01-02-061-02
Засыпка вручную траншеи под дорогой, пазух котлована и ям, (присыпка газопровода песком вручную на h=0.2 м)- на выходе из земли песком, группа грунтов: 2
100 м3 грунта</t>
  </si>
  <si>
    <t>0,321
(17,6+14,5) / 100</t>
  </si>
  <si>
    <t>ТССЦ-408-0122
Песок природный для строительных работ средний
м3</t>
  </si>
  <si>
    <t>35,31
(17,6+14,5)*1,1</t>
  </si>
  <si>
    <t xml:space="preserve">
_____
117</t>
  </si>
  <si>
    <t xml:space="preserve">
_____
4131</t>
  </si>
  <si>
    <t xml:space="preserve">
_____
11881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</si>
  <si>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</si>
  <si>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0,1408
140,8 / 1000</t>
  </si>
  <si>
    <t>367,67
_____
68,26</t>
  </si>
  <si>
    <t>52
_____
10</t>
  </si>
  <si>
    <t>426
_____
126</t>
  </si>
  <si>
    <t>ТЕР01-02-005-01
Уплотнение грунта пневматическими трамбовками, группа грунтов: 1-2
100 м3 уплотненного грунта</t>
  </si>
  <si>
    <t>1,729
((17,6+14,5+140,8)) / 100</t>
  </si>
  <si>
    <t>199,9
_____
36,97</t>
  </si>
  <si>
    <t>345
_____
64</t>
  </si>
  <si>
    <t>2276
_____
835</t>
  </si>
  <si>
    <t>ТССЦпг-01-01-01-039
Погрузочные работы при автомобильных перевозках: грунта растительного слоя (земля, перегной)
1 т груза</t>
  </si>
  <si>
    <t>64,225
36,7*1,75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</si>
  <si>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</si>
  <si>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траншей шириной до 2 м в грунтах: устойчивых
100 м2 креплений</t>
  </si>
  <si>
    <t>1,21
121 / 100</t>
  </si>
  <si>
    <t>217,76
_____
104,28</t>
  </si>
  <si>
    <t>83,26
_____
4,74</t>
  </si>
  <si>
    <t>263
_____
126</t>
  </si>
  <si>
    <t>101
_____
6</t>
  </si>
  <si>
    <t>3318
_____
817</t>
  </si>
  <si>
    <t>605
_____
72</t>
  </si>
  <si>
    <t>ТССЦ-203-0511
Щиты из досок толщиной 25 мм
м2</t>
  </si>
  <si>
    <t>12,1
121*0,1</t>
  </si>
  <si>
    <t xml:space="preserve">
_____
66</t>
  </si>
  <si>
    <t xml:space="preserve">
_____
799</t>
  </si>
  <si>
    <t xml:space="preserve">
_____
4606</t>
  </si>
  <si>
    <t>Земляные работы по устройству ЗУМФа</t>
  </si>
  <si>
    <t>ТССЦпг-01-01-01-045
Погрузочные работы при автомобильных перевозках: прочих материалов, деталей (с использованием погрузчика)
1 т груза</t>
  </si>
  <si>
    <t>50,05
28,6*1,75</t>
  </si>
  <si>
    <t>ТЕР01-01-152-06
Укладка трубопроводов из стальных тонкостенных труб при электросварном соединении, диаметр труб: 800 мм
100 м трубопровода</t>
  </si>
  <si>
    <t>0,016
1,6/100</t>
  </si>
  <si>
    <t>2594,64
_____
109994,8</t>
  </si>
  <si>
    <t>4438,01
_____
346,01</t>
  </si>
  <si>
    <t>42
_____
1759</t>
  </si>
  <si>
    <t>71
_____
6</t>
  </si>
  <si>
    <t>542
_____
12292</t>
  </si>
  <si>
    <t>383
_____
72</t>
  </si>
  <si>
    <t>ТЕР01-02-068-01
Водоотлив: из траншей
100 м3 мокрого грунта</t>
  </si>
  <si>
    <t>0,4
40 / 100</t>
  </si>
  <si>
    <t>ТЕР22-01-011-14
Укладка стальных водопроводных труб с гидравлическим испытанием диаметром: 800 мм
1 км трубопровода</t>
  </si>
  <si>
    <t>0,0016
1,6/1000</t>
  </si>
  <si>
    <t>18587,8
_____
9918,7</t>
  </si>
  <si>
    <t>56346,02
_____
7823,53</t>
  </si>
  <si>
    <t>30
_____
16</t>
  </si>
  <si>
    <t>90
_____
13</t>
  </si>
  <si>
    <t>388
_____
106</t>
  </si>
  <si>
    <t>542
_____
163</t>
  </si>
  <si>
    <t>ТЕР01-02-061-02
Засыпка вручную траншей, пазух котлованов и ям, группа грунтов: 2
100 м3 грунта</t>
  </si>
  <si>
    <t>0,01
1 / 100</t>
  </si>
  <si>
    <t>ТССЦ-408-0020
Щебень из природного камня для строительных работ марка 600, фракция 40-70 мм
м3</t>
  </si>
  <si>
    <t xml:space="preserve">
_____
122</t>
  </si>
  <si>
    <t xml:space="preserve">
_____
507</t>
  </si>
  <si>
    <t>ТЕР01-02-066-01
Крепление инвентарными щитами стенок траншей шириной до 2 м в грунтах: неустойчивых и мокрых
100 м2 креплений</t>
  </si>
  <si>
    <t>0,16
16/100</t>
  </si>
  <si>
    <t>280,28
_____
104,28</t>
  </si>
  <si>
    <t>45
_____
17</t>
  </si>
  <si>
    <t>13
_____
1</t>
  </si>
  <si>
    <t>586
_____
108</t>
  </si>
  <si>
    <t>80
_____
10</t>
  </si>
  <si>
    <t>1,6
16*0,1</t>
  </si>
  <si>
    <t xml:space="preserve">
_____
106</t>
  </si>
  <si>
    <t xml:space="preserve">
_____
609</t>
  </si>
  <si>
    <t>ТЕР22-01-011-03
Укладка стальных водопроводных труб с гидравлическим испытанием диаметром: 100 мм
1 км трубопровода</t>
  </si>
  <si>
    <t>0,0015
1,5/1000</t>
  </si>
  <si>
    <t>4620,77
_____
688,91</t>
  </si>
  <si>
    <t>3798,6
_____
644,89</t>
  </si>
  <si>
    <t>7
_____
1</t>
  </si>
  <si>
    <t>6
_____
1</t>
  </si>
  <si>
    <t>90
_____
8</t>
  </si>
  <si>
    <t>37
_____
13</t>
  </si>
  <si>
    <t>Наполнение и укладка балластирующих мешков-контейнеров МБ-1, наполненных песчаным грунтом на газопровод</t>
  </si>
  <si>
    <t>ТЕР27-04-016-03
Устройство прослойки из нетканого синтетического материала (НСМ) под покрытием из сборных железобетонных плит: грунт в «обойме»
1000 м2 поверхности</t>
  </si>
  <si>
    <t>0,00015
0,15/1000</t>
  </si>
  <si>
    <t>1068,86
_____
2,65</t>
  </si>
  <si>
    <t>326,21
_____
45,23</t>
  </si>
  <si>
    <t>ТССЦ-101-0621
Мешки бумажные марки НМ (непропитанные) открытые сшитые 3-слойные
1000 шт.</t>
  </si>
  <si>
    <t>0,015
15 / 1000</t>
  </si>
  <si>
    <t xml:space="preserve">
_____
3290</t>
  </si>
  <si>
    <t xml:space="preserve">
_____
49</t>
  </si>
  <si>
    <t xml:space="preserve">
_____
252</t>
  </si>
  <si>
    <t xml:space="preserve">
_____
18</t>
  </si>
  <si>
    <t xml:space="preserve">
_____
50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</si>
  <si>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</si>
  <si>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</si>
  <si>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</si>
  <si>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0,414
41,4 / 100</t>
  </si>
  <si>
    <t>ТССЦ-507-2055
Труба ПЭ 80 SDR 11, наружный диаметр 63 мм (ГОСТ Р 50838-95)
10 м</t>
  </si>
  <si>
    <t>4,2228
(41,4*1,02) / 10</t>
  </si>
  <si>
    <t xml:space="preserve">
_____
300</t>
  </si>
  <si>
    <t xml:space="preserve">
_____
1267</t>
  </si>
  <si>
    <t xml:space="preserve">
_____
6794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</si>
  <si>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</si>
  <si>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</si>
  <si>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33
_____
362</t>
  </si>
  <si>
    <t>432
_____
751</t>
  </si>
  <si>
    <t>ТССЦ-507-0778
Переход «полиэтилен-сталь 63х57»
шт.</t>
  </si>
  <si>
    <t xml:space="preserve">
_____
385</t>
  </si>
  <si>
    <t xml:space="preserve">
_____
569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</si>
  <si>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</si>
  <si>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0,0414
41,4/1000</t>
  </si>
  <si>
    <t>87,77
_____
5,85</t>
  </si>
  <si>
    <t>410,69
_____
41,06</t>
  </si>
  <si>
    <t>17
_____
2</t>
  </si>
  <si>
    <t>95
_____
22</t>
  </si>
  <si>
    <t>ТССЦ-507-3538
Лента сигнальная "Газ" ЛСГ 200
м</t>
  </si>
  <si>
    <t xml:space="preserve">
_____
0,3</t>
  </si>
  <si>
    <t xml:space="preserve">
_____
12</t>
  </si>
  <si>
    <t xml:space="preserve">
_____
48</t>
  </si>
  <si>
    <t>Раздел 3. ПРОКЛАДКА СТАЛЬНОГО УЧАСТКА ГАЗОПРОВОДА НИЗКОГО ДАВЛЕНИЯ Ф57х3.5 мм</t>
  </si>
  <si>
    <t>Подземный 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</si>
  <si>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</t>
  </si>
  <si>
    <t>0,021
2,1 / 100</t>
  </si>
  <si>
    <t>227,93
_____
5159,07</t>
  </si>
  <si>
    <t>919,84
_____
102,06</t>
  </si>
  <si>
    <t>5
_____
108</t>
  </si>
  <si>
    <t>19
_____
2</t>
  </si>
  <si>
    <t>63
_____
743</t>
  </si>
  <si>
    <t>111
_____
28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</si>
  <si>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</si>
  <si>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0,36
0,18*2</t>
  </si>
  <si>
    <t>23,4
_____
180,68</t>
  </si>
  <si>
    <t>88,16
_____
14,3</t>
  </si>
  <si>
    <t>8
_____
65</t>
  </si>
  <si>
    <t>32
_____
5</t>
  </si>
  <si>
    <t>110
_____
196</t>
  </si>
  <si>
    <t>177
_____
67</t>
  </si>
  <si>
    <t>ТЕР22-03-001-05
Установка фасонных частей стальных сварных диаметром: 100-250 мм
1 т фасонных частей</t>
  </si>
  <si>
    <t>0,0006
0,6 * 0,001</t>
  </si>
  <si>
    <t>4960,28
_____
14919,4</t>
  </si>
  <si>
    <t>11806,75
_____
1684,6</t>
  </si>
  <si>
    <t>3
_____
9</t>
  </si>
  <si>
    <t>39
_____
74</t>
  </si>
  <si>
    <t>45
_____
13</t>
  </si>
  <si>
    <t>Устройство футляра Ф108х4.0 мм на выходе газоповода Ф57х3.5 мм из земли, -1 шт</t>
  </si>
  <si>
    <t>0,0006
0,6/1000</t>
  </si>
  <si>
    <t>36
_____
3</t>
  </si>
  <si>
    <t>15
_____
5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</si>
  <si>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</si>
  <si>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</si>
  <si>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40</t>
  </si>
  <si>
    <t xml:space="preserve">
_____
269</t>
  </si>
  <si>
    <t>ТЕР22-05-003-01
Протаскивание в футляр стальных труб диаметром: 100 мм
100 м трубы, уложенной в футляр</t>
  </si>
  <si>
    <t>1026,3
_____
1111,06</t>
  </si>
  <si>
    <t>6
_____
7</t>
  </si>
  <si>
    <t>80
_____
39</t>
  </si>
  <si>
    <t>5
_____
35</t>
  </si>
  <si>
    <t>18
_____
3</t>
  </si>
  <si>
    <t>61
_____
108</t>
  </si>
  <si>
    <t>99
_____
37</t>
  </si>
  <si>
    <t>ТЕР22-05-004-01
Заделка битумом и прядью концов футляра диаметром: 100 мм
1 футляр</t>
  </si>
  <si>
    <t>8,19
_____
39,89</t>
  </si>
  <si>
    <t>8
_____
40</t>
  </si>
  <si>
    <t>107
_____
185</t>
  </si>
  <si>
    <t>Надземный стальной газопровод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</si>
  <si>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</si>
  <si>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0,007
0,7 / 100</t>
  </si>
  <si>
    <t>232,58
_____
200,73</t>
  </si>
  <si>
    <t>1591,9
_____
205,71</t>
  </si>
  <si>
    <t>2
_____
1</t>
  </si>
  <si>
    <t>11
_____
1</t>
  </si>
  <si>
    <t>21
_____
6</t>
  </si>
  <si>
    <t>64
_____
19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</si>
  <si>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</si>
  <si>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0,707
0,7*1,01</t>
  </si>
  <si>
    <t xml:space="preserve">
_____
30,2</t>
  </si>
  <si>
    <t xml:space="preserve">
_____
21</t>
  </si>
  <si>
    <t xml:space="preserve">
_____
142</t>
  </si>
  <si>
    <t>ТЕР24-02-041-01
Надземная прокладка стальных газопроводов на металлических опорах, условный диаметр газопровода: 32 мм
100 м газопровода</t>
  </si>
  <si>
    <t>0,005
0,5 / 100</t>
  </si>
  <si>
    <t>1
_____
1</t>
  </si>
  <si>
    <t>8
_____
1</t>
  </si>
  <si>
    <t>15
_____
4</t>
  </si>
  <si>
    <t>46
_____
13</t>
  </si>
  <si>
    <t>ТССЦ-103-0016
Трубы стальные сварные водогазопроводные с резьбой черные обыкновенные (неоцинкованные), диаметр условного прохода 32 мм, толщина стенки 3,2 мм
м</t>
  </si>
  <si>
    <t>0,505
0,5*1,01</t>
  </si>
  <si>
    <t xml:space="preserve">
_____
22,8</t>
  </si>
  <si>
    <t xml:space="preserve">
_____
63</t>
  </si>
  <si>
    <t>0,0002
0,2 * 0,001</t>
  </si>
  <si>
    <t>1
_____
3</t>
  </si>
  <si>
    <t>13
_____
25</t>
  </si>
  <si>
    <t>ТЕР13-03-002-04
Огрунтовка металлических поверхностей грунтовкой ГФ-021
100 м2 окрашиваемой поверхности</t>
  </si>
  <si>
    <t>0,00176
(0,18*0,7+0,1*0,5) * 0,01</t>
  </si>
  <si>
    <t>142,94
_____
500,72</t>
  </si>
  <si>
    <t>20,3
_____
0,24</t>
  </si>
  <si>
    <t xml:space="preserve">
_____
1</t>
  </si>
  <si>
    <t>3
_____
4</t>
  </si>
  <si>
    <t>ТЕР13-03-004-26
Окраска металлических огрунтованных поверхностей: эмалью ПФ-115
100 м2 окрашиваемой поверхности</t>
  </si>
  <si>
    <t>87,86
_____
776,96</t>
  </si>
  <si>
    <t>13,6
_____
0,24</t>
  </si>
  <si>
    <t xml:space="preserve">
_____
2</t>
  </si>
  <si>
    <t>2
_____
5</t>
  </si>
  <si>
    <t>ТЕРм12-10-001-01
Бобышки, штуцеры на условное давление: до 10 МПа
100 шт.</t>
  </si>
  <si>
    <t>795,26
_____
2433,91</t>
  </si>
  <si>
    <t>8
_____
25</t>
  </si>
  <si>
    <t>104
_____
266</t>
  </si>
  <si>
    <t>ТЕР24-01-033-02
Установка вентилей и клапанов обратных муфтовых диаметром: до 32 мм
1 шт.</t>
  </si>
  <si>
    <t>12,27
_____
1,44</t>
  </si>
  <si>
    <t>12
_____
2</t>
  </si>
  <si>
    <t>160
_____
8</t>
  </si>
  <si>
    <t>Прайс ООО "АЛСО"
Кран шаровый муфтовый стальной ALSO серии GAS, DN 32, Py=4.0 МПа КШ.М.П.GAS 032.40-01
шт.</t>
  </si>
  <si>
    <t xml:space="preserve">
_____
178,26</t>
  </si>
  <si>
    <t xml:space="preserve">
_____
178</t>
  </si>
  <si>
    <t xml:space="preserve">
_____
1086</t>
  </si>
  <si>
    <t>Раздел 4. ИСПЫТАНИЯ ГАЗОПРОВОДА НИЗКОГО ДАВЛЕНИЯ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</si>
  <si>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</si>
  <si>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</si>
  <si>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</si>
  <si>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848
_____
129</t>
  </si>
  <si>
    <t>ТЕР24-02-120-01
Очистка полости трубопровода продувкой воздухом, условный диаметр газопровода: до 50 мм
100 м трубопровода</t>
  </si>
  <si>
    <t>0,447
44,7 / 100</t>
  </si>
  <si>
    <t>12,55
_____
2,43</t>
  </si>
  <si>
    <t>38
_____
14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</si>
  <si>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</si>
  <si>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</si>
  <si>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15
_____
3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</si>
  <si>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</si>
  <si>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</si>
  <si>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</si>
  <si>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5390
_____
1112</t>
  </si>
  <si>
    <t>Раздел 5. БЛАГОУСТРОЙСТВО</t>
  </si>
  <si>
    <t>ТЕР10-01-070-08
Демонтаж существующего забора (при установленных столбах): решетчатых высотой до 2 м
100 м2 забора</t>
  </si>
  <si>
    <t>0,04
(2*2) / 100</t>
  </si>
  <si>
    <t>737,51
_____
3313,11</t>
  </si>
  <si>
    <t>438,23
_____
47,44</t>
  </si>
  <si>
    <t>30
_____
132</t>
  </si>
  <si>
    <t>385
_____
1049</t>
  </si>
  <si>
    <t>104
_____
25</t>
  </si>
  <si>
    <t>ТЕР10-01-070-08
Устройство заборов (при установленных столбах): решетчатых высотой до 2 м
100 м2 забора</t>
  </si>
  <si>
    <t>1053,58
_____
3313,11</t>
  </si>
  <si>
    <t>626,04
_____
67,77</t>
  </si>
  <si>
    <t>42
_____
133</t>
  </si>
  <si>
    <t>25
_____
3</t>
  </si>
  <si>
    <t>550
_____
1049</t>
  </si>
  <si>
    <t>149
_____
35</t>
  </si>
  <si>
    <t>Итого прямые затраты по смете</t>
  </si>
  <si>
    <t>1514
_____
10615</t>
  </si>
  <si>
    <t>5398
_____
316</t>
  </si>
  <si>
    <t>19650
_____
46554</t>
  </si>
  <si>
    <t>34777
_____
4103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</si>
  <si>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</si>
  <si>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</si>
  <si>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</si>
  <si>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</si>
  <si>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</si>
  <si>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</si>
  <si>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</si>
  <si>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</si>
  <si>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</si>
  <si>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</si>
  <si>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</si>
  <si>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</si>
  <si>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</si>
  <si>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</si>
  <si>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</si>
  <si>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</si>
  <si>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чел.-ч
</t>
  </si>
  <si>
    <t xml:space="preserve">9,48
</t>
  </si>
  <si>
    <t xml:space="preserve">123,84
</t>
  </si>
  <si>
    <t>1-2-0</t>
  </si>
  <si>
    <t>Рабочий строитель (ср 2)</t>
  </si>
  <si>
    <t xml:space="preserve">9,86
</t>
  </si>
  <si>
    <t xml:space="preserve">128,77
</t>
  </si>
  <si>
    <t>1-2-3</t>
  </si>
  <si>
    <t>Рабочий строитель (ср 2,3)</t>
  </si>
  <si>
    <t xml:space="preserve">10,14
</t>
  </si>
  <si>
    <t xml:space="preserve">132,42
</t>
  </si>
  <si>
    <t>1-2-5</t>
  </si>
  <si>
    <t>Рабочий строитель (ср 2,5)</t>
  </si>
  <si>
    <t xml:space="preserve">10,33
</t>
  </si>
  <si>
    <t xml:space="preserve">134,96
</t>
  </si>
  <si>
    <t>1-3-0</t>
  </si>
  <si>
    <t>Рабочий строитель (ср 3)...</t>
  </si>
  <si>
    <t xml:space="preserve">10,78
</t>
  </si>
  <si>
    <t xml:space="preserve">140,83
</t>
  </si>
  <si>
    <t xml:space="preserve">   - Рабочий строитель (ср 3)</t>
  </si>
  <si>
    <t xml:space="preserve">135,76
</t>
  </si>
  <si>
    <t>1-3-3</t>
  </si>
  <si>
    <t>Рабочий строитель (ср 3,3)</t>
  </si>
  <si>
    <t xml:space="preserve">11,2
</t>
  </si>
  <si>
    <t xml:space="preserve">146,23
</t>
  </si>
  <si>
    <t>1-3-4</t>
  </si>
  <si>
    <t>Рабочий строитель (ср 3,4)</t>
  </si>
  <si>
    <t xml:space="preserve">11,34
</t>
  </si>
  <si>
    <t xml:space="preserve">148,14
</t>
  </si>
  <si>
    <t>1-3-5</t>
  </si>
  <si>
    <t>Рабочий строитель (ср 3,5)</t>
  </si>
  <si>
    <t xml:space="preserve">11,47
</t>
  </si>
  <si>
    <t xml:space="preserve">149,72
</t>
  </si>
  <si>
    <t>1-4-0</t>
  </si>
  <si>
    <t>Рабочий ...</t>
  </si>
  <si>
    <t xml:space="preserve">12,16
</t>
  </si>
  <si>
    <t xml:space="preserve">158,77
</t>
  </si>
  <si>
    <t xml:space="preserve">   - Рабочий монтажник (ср 4)</t>
  </si>
  <si>
    <t xml:space="preserve">   - Рабочий строитель (ср 4)</t>
  </si>
  <si>
    <t>1-4-3</t>
  </si>
  <si>
    <t>Рабочий монтажник (ср 4,3)</t>
  </si>
  <si>
    <t xml:space="preserve">12,72
</t>
  </si>
  <si>
    <t xml:space="preserve">166,08
</t>
  </si>
  <si>
    <t>1-4-5</t>
  </si>
  <si>
    <t>Рабочий строитель (ср 4,5)</t>
  </si>
  <si>
    <t xml:space="preserve">13,09
</t>
  </si>
  <si>
    <t xml:space="preserve">170,84
</t>
  </si>
  <si>
    <t>1-4-7</t>
  </si>
  <si>
    <t>Рабочий строитель (ср 4,7)</t>
  </si>
  <si>
    <t xml:space="preserve">13,46
</t>
  </si>
  <si>
    <t xml:space="preserve">175,76
</t>
  </si>
  <si>
    <t>1-5-0</t>
  </si>
  <si>
    <t>Рабочий строитель (ср 5)</t>
  </si>
  <si>
    <t xml:space="preserve">14,02
</t>
  </si>
  <si>
    <t xml:space="preserve">183,07
</t>
  </si>
  <si>
    <t>Затраты труда машинистов</t>
  </si>
  <si>
    <t xml:space="preserve">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</si>
  <si>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</si>
  <si>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</si>
  <si>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</si>
  <si>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</si>
  <si>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</si>
  <si>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</si>
  <si>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</si>
  <si>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</si>
  <si>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Краны на автомобильном ходу при работе на других видах строительства 10 т...</t>
  </si>
  <si>
    <t xml:space="preserve">134,07
</t>
  </si>
  <si>
    <t xml:space="preserve">801
</t>
  </si>
  <si>
    <t>...</t>
  </si>
  <si>
    <t xml:space="preserve">   - Краны на автомобильном ходу при работе на других видах строительства 10 т</t>
  </si>
  <si>
    <t>МТРиЭ ЧО, пост. от 16.08.2018 № 49/1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</si>
  <si>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</si>
  <si>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</si>
  <si>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</si>
  <si>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</si>
  <si>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</si>
  <si>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</si>
  <si>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</si>
  <si>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</si>
  <si>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</si>
  <si>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</si>
  <si>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</si>
  <si>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</si>
  <si>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</si>
  <si>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</si>
  <si>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</si>
  <si>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</si>
  <si>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</si>
  <si>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</si>
  <si>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 xml:space="preserve">3,24
</t>
  </si>
  <si>
    <t xml:space="preserve">8
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</si>
  <si>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</si>
  <si>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</si>
  <si>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 xml:space="preserve">36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</si>
  <si>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</si>
  <si>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</si>
  <si>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</si>
  <si>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</si>
  <si>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</si>
  <si>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745
</t>
  </si>
  <si>
    <t>Бульдозеры при работе на сооружении магистральных трубопроводов 96 кВт (130 л.с.)</t>
  </si>
  <si>
    <t xml:space="preserve">121,91
</t>
  </si>
  <si>
    <t xml:space="preserve">862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</si>
  <si>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</si>
  <si>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</si>
  <si>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</si>
  <si>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Котлы битумные передвижные 400 л</t>
  </si>
  <si>
    <t xml:space="preserve">32,24
</t>
  </si>
  <si>
    <t xml:space="preserve">113
</t>
  </si>
  <si>
    <t>Агрегаты наполнительно-опрессовочные до 70 м3/ч</t>
  </si>
  <si>
    <t xml:space="preserve">129,68
</t>
  </si>
  <si>
    <t xml:space="preserve">804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</si>
  <si>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</si>
  <si>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</si>
  <si>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</si>
  <si>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</si>
  <si>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</si>
  <si>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</si>
  <si>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Трубоукладчики для труб диаметром 800-1000 мм грузоподъемностью 35 т</t>
  </si>
  <si>
    <t xml:space="preserve">222,5
</t>
  </si>
  <si>
    <t xml:space="preserve">1126
</t>
  </si>
  <si>
    <t>Установки для подогрева стыков</t>
  </si>
  <si>
    <t xml:space="preserve">36,97
</t>
  </si>
  <si>
    <t xml:space="preserve">230,01
</t>
  </si>
  <si>
    <t>Тракторы на пневмоколесном ходу 29 кВт (40 л.с.)</t>
  </si>
  <si>
    <t xml:space="preserve">49,99
</t>
  </si>
  <si>
    <t xml:space="preserve">354,16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</si>
  <si>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</si>
  <si>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</si>
  <si>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599,36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</si>
  <si>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</si>
  <si>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</si>
  <si>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</si>
  <si>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</si>
  <si>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</si>
  <si>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911,7
</t>
  </si>
  <si>
    <t>Насосы мощностью 4 кВт</t>
  </si>
  <si>
    <t xml:space="preserve">7,02
</t>
  </si>
  <si>
    <t xml:space="preserve">38,06
</t>
  </si>
  <si>
    <t>ЧелСЦена, август 2018 г., ч.2</t>
  </si>
  <si>
    <t>Дрели электрические</t>
  </si>
  <si>
    <t xml:space="preserve">2,32
</t>
  </si>
  <si>
    <t xml:space="preserve">13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</si>
  <si>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</si>
  <si>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</si>
  <si>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</si>
  <si>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</si>
  <si>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</si>
  <si>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 xml:space="preserve">3
</t>
  </si>
  <si>
    <t>Рубанок электрический</t>
  </si>
  <si>
    <t xml:space="preserve">5,68
</t>
  </si>
  <si>
    <t xml:space="preserve">24
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</si>
  <si>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</si>
  <si>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</si>
  <si>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</si>
  <si>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</si>
  <si>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</si>
  <si>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</si>
  <si>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</si>
  <si>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</si>
  <si>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</si>
  <si>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Автомобили бортовые, грузоподъемность до 5 т</t>
  </si>
  <si>
    <t xml:space="preserve">103,2
</t>
  </si>
  <si>
    <t xml:space="preserve">622
</t>
  </si>
  <si>
    <t>Спецавтомашины грузоподъемностью до 8 т, вездеходы</t>
  </si>
  <si>
    <t xml:space="preserve">128,2
</t>
  </si>
  <si>
    <t xml:space="preserve">872,74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</si>
  <si>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</si>
  <si>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</si>
  <si>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</si>
  <si>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</si>
  <si>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</si>
  <si>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</si>
  <si>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17182,04
</t>
  </si>
  <si>
    <t>101-0311</t>
  </si>
  <si>
    <t>Каболка</t>
  </si>
  <si>
    <t xml:space="preserve">26830
</t>
  </si>
  <si>
    <t xml:space="preserve">114388,12
</t>
  </si>
  <si>
    <t>101-0322</t>
  </si>
  <si>
    <t>Керосин для технических целей марок КТ-1, КТ-2</t>
  </si>
  <si>
    <t xml:space="preserve">7840
</t>
  </si>
  <si>
    <t xml:space="preserve">53948,94
</t>
  </si>
  <si>
    <t>101-0324</t>
  </si>
  <si>
    <t>Кислород технический газообразный</t>
  </si>
  <si>
    <t xml:space="preserve">м3
</t>
  </si>
  <si>
    <t xml:space="preserve">6,2
</t>
  </si>
  <si>
    <t xml:space="preserve">49,26
</t>
  </si>
  <si>
    <t>101-0782</t>
  </si>
  <si>
    <t>Поковки из квадратных заготовок, масса 1,8 кг</t>
  </si>
  <si>
    <t xml:space="preserve">10190
</t>
  </si>
  <si>
    <t xml:space="preserve">75241,2
</t>
  </si>
  <si>
    <t>101-0807</t>
  </si>
  <si>
    <t>Проволока сварочная легированная диаметром 4 мм</t>
  </si>
  <si>
    <t xml:space="preserve">10580
</t>
  </si>
  <si>
    <t xml:space="preserve">58665,19
</t>
  </si>
  <si>
    <t>МТРиЭ ЧО, Пост.от 16.08.2018 г. №49/1, п.119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</si>
  <si>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</si>
  <si>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</si>
  <si>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</si>
  <si>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</si>
  <si>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96,53
</t>
  </si>
  <si>
    <t>101-1513</t>
  </si>
  <si>
    <t>Электроды диаметром 4 мм Э42</t>
  </si>
  <si>
    <t xml:space="preserve">11520
</t>
  </si>
  <si>
    <t xml:space="preserve">87870,61
</t>
  </si>
  <si>
    <t>101-1521</t>
  </si>
  <si>
    <t>Электроды диаметром 5 мм Э42</t>
  </si>
  <si>
    <t xml:space="preserve">10660
</t>
  </si>
  <si>
    <t xml:space="preserve">87489,13
</t>
  </si>
  <si>
    <t>К=1,1 МТРиЭ ЧО, Пост.от 16.08.2018 г. №49/1</t>
  </si>
  <si>
    <t>101-1529</t>
  </si>
  <si>
    <t>Электроды диаметром 6 мм Э42</t>
  </si>
  <si>
    <t xml:space="preserve">69617,65
</t>
  </si>
  <si>
    <t>101-1530</t>
  </si>
  <si>
    <t>Электроды диаметром 6 мм Э42А</t>
  </si>
  <si>
    <t>101-1537</t>
  </si>
  <si>
    <t>Электроды диаметром 8 мм Э42</t>
  </si>
  <si>
    <t>101-1669</t>
  </si>
  <si>
    <t>Очес льняной</t>
  </si>
  <si>
    <t xml:space="preserve">42,4
</t>
  </si>
  <si>
    <t xml:space="preserve">330,63
</t>
  </si>
  <si>
    <t>101-1703</t>
  </si>
  <si>
    <t>Прокладки резиновые (пластина техническая прессованная)</t>
  </si>
  <si>
    <t xml:space="preserve">22,8
</t>
  </si>
  <si>
    <t xml:space="preserve">134,9
</t>
  </si>
  <si>
    <t>101-1714</t>
  </si>
  <si>
    <t>Болты с гайками и шайбами строительные</t>
  </si>
  <si>
    <t xml:space="preserve">17290
</t>
  </si>
  <si>
    <t xml:space="preserve">84439,56
</t>
  </si>
  <si>
    <t>101-1805</t>
  </si>
  <si>
    <t>Гвозди строительные</t>
  </si>
  <si>
    <t xml:space="preserve">9190
</t>
  </si>
  <si>
    <t xml:space="preserve">48372,36
</t>
  </si>
  <si>
    <t>101-1825</t>
  </si>
  <si>
    <t>Олифа натуральная</t>
  </si>
  <si>
    <t xml:space="preserve">30,4
</t>
  </si>
  <si>
    <t xml:space="preserve">190,7
</t>
  </si>
  <si>
    <t>101-2278</t>
  </si>
  <si>
    <t>Пропан-бутан, смесь техническая</t>
  </si>
  <si>
    <t xml:space="preserve">9,8
</t>
  </si>
  <si>
    <t xml:space="preserve">44,46
</t>
  </si>
  <si>
    <t>101-2477</t>
  </si>
  <si>
    <t>Лента мастично-полимерная типа «Лиам»</t>
  </si>
  <si>
    <t xml:space="preserve">м2
</t>
  </si>
  <si>
    <t xml:space="preserve">67,9
</t>
  </si>
  <si>
    <t xml:space="preserve">185,25
</t>
  </si>
  <si>
    <t>101-2562</t>
  </si>
  <si>
    <t>Флюс АН-47</t>
  </si>
  <si>
    <t xml:space="preserve">15520
</t>
  </si>
  <si>
    <t xml:space="preserve">83906,88
</t>
  </si>
  <si>
    <t>МТРиЭ ЧО, Пост.от 16.08.2018 г. №49/1, п.355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</si>
  <si>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</si>
  <si>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</si>
  <si>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</si>
  <si>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 xml:space="preserve">4042,81
</t>
  </si>
  <si>
    <t>102-0024</t>
  </si>
  <si>
    <t>Бруски обрезные хвойных пород длиной 4-6,5 м, шириной 75-150 мм, толщиной 40-75 мм, II сорта</t>
  </si>
  <si>
    <t xml:space="preserve">1270
</t>
  </si>
  <si>
    <t xml:space="preserve">10706,99
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</si>
  <si>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</si>
  <si>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</si>
  <si>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</si>
  <si>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 xml:space="preserve">8181,94
</t>
  </si>
  <si>
    <t>102-0081</t>
  </si>
  <si>
    <t>Доски необрезные хвойных пород длиной 4-6,5 м, все ширины, толщиной 44 мм и более, III сорта</t>
  </si>
  <si>
    <t xml:space="preserve">549
</t>
  </si>
  <si>
    <t xml:space="preserve">4826,23
</t>
  </si>
  <si>
    <t>(09.01.114/636.76)*502.45</t>
  </si>
  <si>
    <t>103-0251</t>
  </si>
  <si>
    <t>Трубы стальные электросварные прямошовные и спирально-шовные группы А и Б с сопротивлением по разрыву 38 кгс/мм2, наружный диаметр 820 мм, толщина стенки 7 мм</t>
  </si>
  <si>
    <t xml:space="preserve">м
</t>
  </si>
  <si>
    <t xml:space="preserve">1030
</t>
  </si>
  <si>
    <t xml:space="preserve">7128,84
</t>
  </si>
  <si>
    <t>МТРиЭ ЧО, Пост.от 16.08.2018 г. №49/1, п.189.2*140/1000</t>
  </si>
  <si>
    <t>103-1009</t>
  </si>
  <si>
    <t>Фасонные стальные сварные части, диаметр до 800 мм</t>
  </si>
  <si>
    <t xml:space="preserve">13960
</t>
  </si>
  <si>
    <t xml:space="preserve">116769,49
</t>
  </si>
  <si>
    <t>103-8007</t>
  </si>
  <si>
    <t>Трубы стальные изолированные двухслойным покрытием из экструдированного полиэтилена «СЭВИЛЕН», диаметр условного прохода 57 мм, толщина стенки 3,5 мм</t>
  </si>
  <si>
    <t xml:space="preserve">51,04
</t>
  </si>
  <si>
    <t xml:space="preserve">350,58
</t>
  </si>
  <si>
    <t>108-0030</t>
  </si>
  <si>
    <t>Шпильки металлические диаметром 27 мм</t>
  </si>
  <si>
    <t xml:space="preserve">12230
</t>
  </si>
  <si>
    <t xml:space="preserve">75260,37
</t>
  </si>
  <si>
    <t>Среднее (08.05.458.7,08.05.458.8)</t>
  </si>
  <si>
    <t>108-0081</t>
  </si>
  <si>
    <t>Бобышки скошенные</t>
  </si>
  <si>
    <t xml:space="preserve">шт.
</t>
  </si>
  <si>
    <t xml:space="preserve">14,4
</t>
  </si>
  <si>
    <t xml:space="preserve">126,8
</t>
  </si>
  <si>
    <t>113-0246</t>
  </si>
  <si>
    <t>Эмаль ПФ-115 серая</t>
  </si>
  <si>
    <t xml:space="preserve">19666,67
</t>
  </si>
  <si>
    <t xml:space="preserve">72559,66
</t>
  </si>
  <si>
    <t>113-0359</t>
  </si>
  <si>
    <t>Обезжириватель «CAMISOLVE»</t>
  </si>
  <si>
    <t xml:space="preserve">79
</t>
  </si>
  <si>
    <t xml:space="preserve">342,82
</t>
  </si>
  <si>
    <t>113-1777</t>
  </si>
  <si>
    <t>Паста антисептическая</t>
  </si>
  <si>
    <t xml:space="preserve">11890
</t>
  </si>
  <si>
    <t xml:space="preserve">43351,26
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</si>
  <si>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</si>
  <si>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</si>
  <si>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</si>
  <si>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61393,9
</t>
  </si>
  <si>
    <t>301-3240</t>
  </si>
  <si>
    <t>Колпачки-заглушки 1"</t>
  </si>
  <si>
    <t xml:space="preserve">2,59
</t>
  </si>
  <si>
    <t xml:space="preserve">12,48
</t>
  </si>
  <si>
    <t>408-0122</t>
  </si>
  <si>
    <t>Песок природный для строительных работ средний</t>
  </si>
  <si>
    <t xml:space="preserve">117
</t>
  </si>
  <si>
    <t xml:space="preserve">336,48
</t>
  </si>
  <si>
    <t>411-0001</t>
  </si>
  <si>
    <t>Вода</t>
  </si>
  <si>
    <t xml:space="preserve">3,11
</t>
  </si>
  <si>
    <t xml:space="preserve">22,6
</t>
  </si>
  <si>
    <t>507-1103</t>
  </si>
  <si>
    <t>Фланцы из стали марок ВСт3сп2, ВСт3сп3 для трубопроводов, с соединительным выступом на условное давление Ру 1 МПа (10 кгс/см2), диаметром условного прохода 800 мм</t>
  </si>
  <si>
    <t xml:space="preserve">1950
</t>
  </si>
  <si>
    <t xml:space="preserve">11496,26
</t>
  </si>
  <si>
    <t>20.06.358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</si>
  <si>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</si>
  <si>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</si>
  <si>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</si>
  <si>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</si>
  <si>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</si>
  <si>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</si>
  <si>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</si>
  <si>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40458,53
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</si>
  <si>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</si>
  <si>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</si>
  <si>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</si>
  <si>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341,42
</t>
  </si>
  <si>
    <t>507-2630</t>
  </si>
  <si>
    <t>Пробки П-М27х2</t>
  </si>
  <si>
    <t xml:space="preserve">5,44
</t>
  </si>
  <si>
    <t xml:space="preserve">115,39
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</si>
  <si>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</si>
  <si>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</si>
  <si>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</si>
  <si>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</si>
  <si>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</si>
  <si>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</si>
  <si>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</si>
  <si>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</si>
  <si>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ООО "АЛСО"</t>
  </si>
  <si>
    <t>Кран шаровый муфтовый стальной ALSO серии GAS, DN 32, Py=4.0 МПа КШ.М.П.GAS 032.40-01</t>
  </si>
  <si>
    <t xml:space="preserve">178,26
</t>
  </si>
  <si>
    <t xml:space="preserve">1085,59
</t>
  </si>
  <si>
    <t>ТССЦ-101-0621</t>
  </si>
  <si>
    <t>Мешки бумажные марки НМ (непропитанные) открытые сшитые 3-слойные</t>
  </si>
  <si>
    <t xml:space="preserve">1000 шт.
</t>
  </si>
  <si>
    <t xml:space="preserve">3290
</t>
  </si>
  <si>
    <t xml:space="preserve">16811,7
</t>
  </si>
  <si>
    <t>ТССЦ-103-0016</t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</si>
  <si>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</t>
  </si>
  <si>
    <t xml:space="preserve">124,59
</t>
  </si>
  <si>
    <t>МТРиЭ ЧО, Пост.от 16.08.2018 г. №49/1, п.183*3.09/1000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</si>
  <si>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</si>
  <si>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</si>
  <si>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30,2
</t>
  </si>
  <si>
    <t xml:space="preserve">201,02
</t>
  </si>
  <si>
    <t>МТРиЭ ЧО, Пост.от 16.08.2018 г. №49/1, п.188*4.62/1000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</si>
  <si>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</si>
  <si>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</si>
  <si>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 xml:space="preserve">67,3
</t>
  </si>
  <si>
    <t xml:space="preserve">448,14
</t>
  </si>
  <si>
    <t>МТРиЭ ЧО, Пост.от 16.08.2018 г. №49/1, п.188*10.3/1000</t>
  </si>
  <si>
    <t>ТССЦ-203-0511</t>
  </si>
  <si>
    <t>Щиты из досок толщиной 25 мм...</t>
  </si>
  <si>
    <t xml:space="preserve">66
</t>
  </si>
  <si>
    <t xml:space="preserve">380,63
</t>
  </si>
  <si>
    <t>МТРиЭ ЧО, Пост.от 16.08.2018 г. №49/1, п.262</t>
  </si>
  <si>
    <t xml:space="preserve">   - Щиты из досок толщиной 25 мм</t>
  </si>
  <si>
    <t>ТССЦ-408-0020</t>
  </si>
  <si>
    <t>Щебень из природного камня для строительных работ марка 600, фракция 40-70 мм</t>
  </si>
  <si>
    <t xml:space="preserve">122
</t>
  </si>
  <si>
    <t xml:space="preserve">506,92
</t>
  </si>
  <si>
    <t>Среднее (06.01.029, 06.01.118.4, 06.01.031, 06.01.110)</t>
  </si>
  <si>
    <t>ТССЦ-408-0122</t>
  </si>
  <si>
    <t>Песок природный для строительных работ средний...</t>
  </si>
  <si>
    <t>МТРиЭ ЧО, Пост.от 16.08.2018 г. №49/1, п.095</t>
  </si>
  <si>
    <t xml:space="preserve">   - Песок природный для строительных работ средний</t>
  </si>
  <si>
    <t>ТССЦ-507-0778</t>
  </si>
  <si>
    <t>Переход «полиэтилен-сталь 63х57»</t>
  </si>
  <si>
    <t xml:space="preserve">385
</t>
  </si>
  <si>
    <t xml:space="preserve">568,81
</t>
  </si>
  <si>
    <t>20.09.004.1</t>
  </si>
  <si>
    <t>ТССЦ-507-2055</t>
  </si>
  <si>
    <t>Труба ПЭ 80 SDR 11, наружный диаметр 63 мм (ГОСТ Р 50838-95)</t>
  </si>
  <si>
    <t xml:space="preserve">10 м
</t>
  </si>
  <si>
    <t xml:space="preserve">300
</t>
  </si>
  <si>
    <t xml:space="preserve">1608,84
</t>
  </si>
  <si>
    <t>15.02.050.4</t>
  </si>
  <si>
    <t>ТССЦ-507-3538</t>
  </si>
  <si>
    <t>Лента сигнальная "Газ" ЛСГ 200</t>
  </si>
  <si>
    <t xml:space="preserve">0,3
</t>
  </si>
  <si>
    <t xml:space="preserve">1,16
</t>
  </si>
  <si>
    <t>18.06.407</t>
  </si>
  <si>
    <t>Итого по строительным материалам</t>
  </si>
  <si>
    <t xml:space="preserve"> </t>
  </si>
  <si>
    <t>3 квартал 2018г.</t>
  </si>
  <si>
    <t xml:space="preserve">Директор ООО "Газопроводсервис"  </t>
  </si>
  <si>
    <t>Смета на сумму 132 515,00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</si>
</sst>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7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7" fillId="0" borderId="0" xfId="0" applyFont="1" applyAlignment="1"/>
    <xf numFmtId="0" fontId="9" fillId="0" borderId="0" xfId="0" applyFont="1" applyBorder="1" applyAlignment="1">
      <alignment horizontal="center"/>
    </xf>
    <xf numFmtId="0" fontId="12" fillId="0" borderId="3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164" fontId="12" fillId="0" borderId="0" xfId="12" applyNumberFormat="1" applyFont="1" applyBorder="1" applyAlignment="1">
      <alignment horizontal="right"/>
    </xf>
    <xf numFmtId="0" fontId="9" fillId="0" borderId="0" xfId="0" applyFont="1" applyBorder="1" applyAlignment="1"/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2" fontId="9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2" fontId="9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7" xfId="0" applyFont="1" applyBorder="1" applyAlignment="1">
      <alignment horizontal="left" vertical="top" wrapText="1"/>
    </xf>
    <xf numFmtId="2" fontId="9" fillId="0" borderId="17" xfId="0" applyNumberFormat="1" applyFont="1" applyBorder="1" applyAlignment="1">
      <alignment horizontal="left" vertical="top" wrapText="1"/>
    </xf>
    <xf numFmtId="49" fontId="9" fillId="0" borderId="17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9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right" vertical="top" wrapText="1"/>
    </xf>
    <xf numFmtId="0" fontId="12" fillId="0" borderId="17" xfId="0" applyFont="1" applyBorder="1" applyAlignment="1">
      <alignment horizontal="right" vertical="top"/>
    </xf>
    <xf numFmtId="49" fontId="12" fillId="0" borderId="17" xfId="0" applyNumberFormat="1" applyFont="1" applyBorder="1" applyAlignment="1">
      <alignment horizontal="left" vertical="top" wrapText="1"/>
    </xf>
    <xf numFmtId="2" fontId="12" fillId="0" borderId="17" xfId="0" applyNumberFormat="1" applyFont="1" applyBorder="1" applyAlignment="1">
      <alignment horizontal="left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/>
    </xf>
    <xf numFmtId="2" fontId="12" fillId="0" borderId="17" xfId="0" applyNumberFormat="1" applyFont="1" applyBorder="1" applyAlignment="1">
      <alignment horizontal="right" vertical="top" wrapText="1"/>
    </xf>
    <xf numFmtId="2" fontId="12" fillId="0" borderId="17" xfId="0" applyNumberFormat="1" applyFont="1" applyBorder="1" applyAlignment="1">
      <alignment horizontal="right" vertical="top"/>
    </xf>
    <xf numFmtId="1" fontId="11" fillId="0" borderId="17" xfId="0" applyNumberFormat="1" applyFont="1" applyBorder="1" applyAlignment="1">
      <alignment horizontal="right" vertical="top" wrapText="1"/>
    </xf>
    <xf numFmtId="0" fontId="11" fillId="0" borderId="0" xfId="0" applyFont="1"/>
    <xf numFmtId="0" fontId="11" fillId="0" borderId="0" xfId="0" applyFont="1" applyAlignment="1">
      <alignment horizontal="left" vertical="center"/>
    </xf>
    <xf numFmtId="164" fontId="11" fillId="0" borderId="10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10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19"/>
  <sheetViews>
    <sheetView showGridLines="0" tabSelected="1" workbookViewId="0">
      <selection activeCell="G9" sqref="G9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 t="s">
        <v>35</v>
      </c>
      <c r="H2" s="3" t="s">
        <v>36</v>
      </c>
    </row>
    <row r="3" spans="1:21" x14ac:dyDescent="0.2">
      <c r="A3" s="99" t="s">
        <v>751</v>
      </c>
      <c r="H3" s="100" t="s">
        <v>751</v>
      </c>
    </row>
    <row r="4" spans="1:21" x14ac:dyDescent="0.2">
      <c r="A4" s="57" t="s">
        <v>750</v>
      </c>
      <c r="H4" s="57" t="s">
        <v>41</v>
      </c>
    </row>
    <row r="5" spans="1:21" x14ac:dyDescent="0.2">
      <c r="A5" s="57" t="s">
        <v>42</v>
      </c>
      <c r="B5" s="4"/>
      <c r="C5" s="4"/>
      <c r="D5" s="4"/>
      <c r="E5" s="4"/>
      <c r="F5" s="4"/>
      <c r="G5" s="4"/>
      <c r="H5" s="57" t="s">
        <v>43</v>
      </c>
    </row>
    <row r="6" spans="1:21" x14ac:dyDescent="0.2">
      <c r="A6" s="1" t="s">
        <v>39</v>
      </c>
      <c r="B6" s="4"/>
      <c r="C6" s="4"/>
      <c r="D6" s="4"/>
      <c r="E6" s="4"/>
      <c r="F6" s="4"/>
      <c r="G6" s="4"/>
      <c r="H6" s="58" t="s">
        <v>40</v>
      </c>
    </row>
    <row r="7" spans="1:21" x14ac:dyDescent="0.2">
      <c r="A7" s="4"/>
      <c r="B7" s="4"/>
      <c r="C7" s="4"/>
      <c r="D7" s="4"/>
      <c r="E7" s="4"/>
      <c r="F7" s="4"/>
      <c r="G7" s="4"/>
      <c r="H7" s="4"/>
    </row>
    <row r="8" spans="1:21" s="7" customFormat="1" ht="12" x14ac:dyDescent="0.2">
      <c r="A8" s="5"/>
      <c r="B8" s="6"/>
      <c r="C8" s="6"/>
      <c r="D8" s="6"/>
    </row>
    <row r="9" spans="1:21" s="7" customFormat="1" ht="12" x14ac:dyDescent="0.2">
      <c r="A9" s="8" t="s">
        <v>44</v>
      </c>
      <c r="B9" s="6"/>
      <c r="C9" s="6"/>
      <c r="D9" s="6"/>
    </row>
    <row r="10" spans="1:21" s="7" customFormat="1" ht="12" x14ac:dyDescent="0.2">
      <c r="A10" s="5"/>
      <c r="B10" s="6"/>
      <c r="C10" s="6"/>
      <c r="D10" s="6"/>
    </row>
    <row r="11" spans="1:21" s="7" customFormat="1" ht="12" x14ac:dyDescent="0.2">
      <c r="A11" s="8" t="s">
        <v>45</v>
      </c>
      <c r="B11" s="6"/>
      <c r="C11" s="6"/>
      <c r="D11" s="6"/>
    </row>
    <row r="12" spans="1:21" s="7" customFormat="1" ht="15" x14ac:dyDescent="0.25">
      <c r="A12" s="112" t="s">
        <v>46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</row>
    <row r="13" spans="1:21" s="7" customFormat="1" ht="12" x14ac:dyDescent="0.2">
      <c r="A13" s="113" t="s">
        <v>32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</row>
    <row r="14" spans="1:21" s="7" customFormat="1" ht="12" x14ac:dyDescent="0.2">
      <c r="A14" s="113" t="s">
        <v>47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</row>
    <row r="15" spans="1:21" s="7" customFormat="1" ht="12" x14ac:dyDescent="0.2">
      <c r="A15" s="114" t="s">
        <v>48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</row>
    <row r="16" spans="1:21" s="7" customFormat="1" ht="12" x14ac:dyDescent="0.2"/>
    <row r="17" spans="1:26" s="7" customFormat="1" ht="12" x14ac:dyDescent="0.2">
      <c r="G17" s="107" t="s">
        <v>17</v>
      </c>
      <c r="H17" s="108"/>
      <c r="I17" s="109"/>
      <c r="J17" s="107" t="s">
        <v>18</v>
      </c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9"/>
    </row>
    <row r="18" spans="1:26" s="7" customFormat="1" x14ac:dyDescent="0.2">
      <c r="D18" s="5" t="s">
        <v>2</v>
      </c>
      <c r="G18" s="101">
        <f>19954/1000</f>
        <v>19.954000000000001</v>
      </c>
      <c r="H18" s="102"/>
      <c r="I18" s="9" t="s">
        <v>3</v>
      </c>
      <c r="J18" s="103">
        <f>132515/1000</f>
        <v>132.51499999999999</v>
      </c>
      <c r="K18" s="104"/>
      <c r="L18" s="10"/>
      <c r="M18" s="10"/>
      <c r="N18" s="10"/>
      <c r="O18" s="10"/>
      <c r="P18" s="10"/>
      <c r="Q18" s="10"/>
      <c r="R18" s="10"/>
      <c r="S18" s="10"/>
      <c r="T18" s="10"/>
      <c r="U18" s="9" t="s">
        <v>3</v>
      </c>
    </row>
    <row r="19" spans="1:26" s="7" customFormat="1" x14ac:dyDescent="0.2">
      <c r="D19" s="11" t="s">
        <v>33</v>
      </c>
      <c r="F19" s="12"/>
      <c r="G19" s="101">
        <f>0/1000</f>
        <v>0</v>
      </c>
      <c r="H19" s="102"/>
      <c r="I19" s="9" t="s">
        <v>3</v>
      </c>
      <c r="J19" s="103">
        <f>0/1000</f>
        <v>0</v>
      </c>
      <c r="K19" s="104"/>
      <c r="L19" s="10"/>
      <c r="M19" s="10"/>
      <c r="N19" s="10"/>
      <c r="O19" s="10"/>
      <c r="P19" s="10"/>
      <c r="Q19" s="10"/>
      <c r="R19" s="10"/>
      <c r="S19" s="10"/>
      <c r="T19" s="10"/>
      <c r="U19" s="9" t="s">
        <v>3</v>
      </c>
    </row>
    <row r="20" spans="1:26" s="7" customFormat="1" x14ac:dyDescent="0.2">
      <c r="D20" s="11" t="s">
        <v>34</v>
      </c>
      <c r="F20" s="12"/>
      <c r="G20" s="101">
        <f>87/1000</f>
        <v>8.6999999999999994E-2</v>
      </c>
      <c r="H20" s="102"/>
      <c r="I20" s="9" t="s">
        <v>3</v>
      </c>
      <c r="J20" s="103">
        <f>786/1000</f>
        <v>0.78600000000000003</v>
      </c>
      <c r="K20" s="104"/>
      <c r="L20" s="10"/>
      <c r="M20" s="10"/>
      <c r="N20" s="10"/>
      <c r="O20" s="10"/>
      <c r="P20" s="10"/>
      <c r="Q20" s="10"/>
      <c r="R20" s="10"/>
      <c r="S20" s="10"/>
      <c r="T20" s="10"/>
      <c r="U20" s="9" t="s">
        <v>3</v>
      </c>
    </row>
    <row r="21" spans="1:26" s="7" customFormat="1" x14ac:dyDescent="0.2">
      <c r="D21" s="5" t="s">
        <v>4</v>
      </c>
      <c r="G21" s="101">
        <f>(V21+V22)/1000</f>
        <v>0.16355</v>
      </c>
      <c r="H21" s="102"/>
      <c r="I21" s="9" t="s">
        <v>5</v>
      </c>
      <c r="J21" s="103">
        <f>(W21+W22)/1000</f>
        <v>0.16355</v>
      </c>
      <c r="K21" s="104"/>
      <c r="L21" s="10"/>
      <c r="M21" s="10"/>
      <c r="N21" s="10"/>
      <c r="O21" s="10"/>
      <c r="P21" s="10"/>
      <c r="Q21" s="10"/>
      <c r="R21" s="10"/>
      <c r="S21" s="10"/>
      <c r="T21" s="10"/>
      <c r="U21" s="9" t="s">
        <v>5</v>
      </c>
      <c r="V21" s="13">
        <v>140.97</v>
      </c>
      <c r="W21" s="14">
        <v>140.97</v>
      </c>
      <c r="X21" s="51">
        <v>1830</v>
      </c>
      <c r="Y21" s="51">
        <v>1550</v>
      </c>
      <c r="Z21" s="51">
        <v>877</v>
      </c>
    </row>
    <row r="22" spans="1:26" s="7" customFormat="1" x14ac:dyDescent="0.2">
      <c r="D22" s="5" t="s">
        <v>6</v>
      </c>
      <c r="G22" s="101">
        <f>1830/1000</f>
        <v>1.83</v>
      </c>
      <c r="H22" s="102"/>
      <c r="I22" s="9" t="s">
        <v>3</v>
      </c>
      <c r="J22" s="103">
        <f>23753/1000</f>
        <v>23.753</v>
      </c>
      <c r="K22" s="104"/>
      <c r="L22" s="10"/>
      <c r="M22" s="10"/>
      <c r="N22" s="10"/>
      <c r="O22" s="10"/>
      <c r="P22" s="10"/>
      <c r="Q22" s="10"/>
      <c r="R22" s="10"/>
      <c r="S22" s="10"/>
      <c r="T22" s="10"/>
      <c r="U22" s="9" t="s">
        <v>3</v>
      </c>
      <c r="V22" s="13">
        <v>22.58</v>
      </c>
      <c r="W22" s="14">
        <v>22.58</v>
      </c>
      <c r="X22" s="52">
        <v>23753</v>
      </c>
      <c r="Y22" s="52">
        <v>20136</v>
      </c>
      <c r="Z22" s="52">
        <v>11398</v>
      </c>
    </row>
    <row r="23" spans="1:26" s="7" customFormat="1" ht="12" x14ac:dyDescent="0.2">
      <c r="F23" s="6"/>
      <c r="G23" s="15"/>
      <c r="H23" s="15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6"/>
    </row>
    <row r="24" spans="1:26" s="7" customFormat="1" ht="12" x14ac:dyDescent="0.2">
      <c r="B24" s="6"/>
      <c r="C24" s="6"/>
      <c r="D24" s="6"/>
      <c r="F24" s="12"/>
      <c r="G24" s="18"/>
      <c r="H24" s="18"/>
      <c r="I24" s="19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19"/>
    </row>
    <row r="25" spans="1:26" s="7" customFormat="1" ht="12" x14ac:dyDescent="0.2">
      <c r="A25" s="5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7" t="s">
        <v>749</v>
      </c>
    </row>
    <row r="26" spans="1:26" s="7" customFormat="1" thickBot="1" x14ac:dyDescent="0.25">
      <c r="A26" s="21"/>
    </row>
    <row r="27" spans="1:26" s="23" customFormat="1" ht="27" customHeight="1" thickBot="1" x14ac:dyDescent="0.25">
      <c r="A27" s="115" t="s">
        <v>7</v>
      </c>
      <c r="B27" s="115" t="s">
        <v>8</v>
      </c>
      <c r="C27" s="115" t="s">
        <v>9</v>
      </c>
      <c r="D27" s="106" t="s">
        <v>10</v>
      </c>
      <c r="E27" s="106"/>
      <c r="F27" s="106"/>
      <c r="G27" s="106" t="s">
        <v>11</v>
      </c>
      <c r="H27" s="106"/>
      <c r="I27" s="106"/>
      <c r="J27" s="106" t="s">
        <v>12</v>
      </c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</row>
    <row r="28" spans="1:26" s="23" customFormat="1" ht="22.5" customHeight="1" thickBot="1" x14ac:dyDescent="0.25">
      <c r="A28" s="115"/>
      <c r="B28" s="115"/>
      <c r="C28" s="115"/>
      <c r="D28" s="105" t="s">
        <v>1</v>
      </c>
      <c r="E28" s="22" t="s">
        <v>13</v>
      </c>
      <c r="F28" s="22" t="s">
        <v>14</v>
      </c>
      <c r="G28" s="105" t="s">
        <v>1</v>
      </c>
      <c r="H28" s="22" t="s">
        <v>13</v>
      </c>
      <c r="I28" s="22" t="s">
        <v>14</v>
      </c>
      <c r="J28" s="105" t="s">
        <v>1</v>
      </c>
      <c r="K28" s="22" t="s">
        <v>13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14</v>
      </c>
    </row>
    <row r="29" spans="1:26" s="23" customFormat="1" ht="22.5" customHeight="1" thickBot="1" x14ac:dyDescent="0.25">
      <c r="A29" s="115"/>
      <c r="B29" s="115"/>
      <c r="C29" s="115"/>
      <c r="D29" s="105"/>
      <c r="E29" s="22" t="s">
        <v>15</v>
      </c>
      <c r="F29" s="22" t="s">
        <v>16</v>
      </c>
      <c r="G29" s="105"/>
      <c r="H29" s="22" t="s">
        <v>15</v>
      </c>
      <c r="I29" s="22" t="s">
        <v>16</v>
      </c>
      <c r="J29" s="105"/>
      <c r="K29" s="22" t="s">
        <v>15</v>
      </c>
      <c r="L29" s="22"/>
      <c r="M29" s="22"/>
      <c r="N29" s="22"/>
      <c r="O29" s="22"/>
      <c r="P29" s="22"/>
      <c r="Q29" s="22"/>
      <c r="R29" s="22"/>
      <c r="S29" s="22"/>
      <c r="T29" s="22"/>
      <c r="U29" s="22" t="s">
        <v>16</v>
      </c>
    </row>
    <row r="30" spans="1:26" s="6" customFormat="1" x14ac:dyDescent="0.2">
      <c r="A30" s="60">
        <v>1</v>
      </c>
      <c r="B30" s="60">
        <v>2</v>
      </c>
      <c r="C30" s="60">
        <v>3</v>
      </c>
      <c r="D30" s="61">
        <v>4</v>
      </c>
      <c r="E30" s="60">
        <v>5</v>
      </c>
      <c r="F30" s="60">
        <v>6</v>
      </c>
      <c r="G30" s="61">
        <v>7</v>
      </c>
      <c r="H30" s="60">
        <v>8</v>
      </c>
      <c r="I30" s="60">
        <v>9</v>
      </c>
      <c r="J30" s="61">
        <v>10</v>
      </c>
      <c r="K30" s="60">
        <v>11</v>
      </c>
      <c r="L30" s="60"/>
      <c r="M30" s="60"/>
      <c r="N30" s="60"/>
      <c r="O30" s="60"/>
      <c r="P30" s="60"/>
      <c r="Q30" s="60"/>
      <c r="R30" s="60"/>
      <c r="S30" s="60"/>
      <c r="T30" s="60"/>
      <c r="U30" s="60">
        <v>12</v>
      </c>
    </row>
    <row r="31" spans="1:26" s="26" customFormat="1" ht="21" customHeight="1" x14ac:dyDescent="0.2">
      <c r="A31" s="110" t="s">
        <v>51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</row>
    <row r="32" spans="1:26" s="26" customFormat="1" ht="72" x14ac:dyDescent="0.2">
      <c r="A32" s="62">
        <v>1</v>
      </c>
      <c r="B32" s="63" t="s">
        <v>52</v>
      </c>
      <c r="C32" s="64" t="s">
        <v>53</v>
      </c>
      <c r="D32" s="65">
        <v>3704.38</v>
      </c>
      <c r="E32" s="66"/>
      <c r="F32" s="65" t="s">
        <v>54</v>
      </c>
      <c r="G32" s="65">
        <v>53</v>
      </c>
      <c r="H32" s="65"/>
      <c r="I32" s="65" t="s">
        <v>55</v>
      </c>
      <c r="J32" s="65">
        <v>318</v>
      </c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 t="s">
        <v>56</v>
      </c>
    </row>
    <row r="33" spans="1:26" s="26" customFormat="1" ht="72" x14ac:dyDescent="0.2">
      <c r="A33" s="62">
        <v>2</v>
      </c>
      <c r="B33" s="63" t="s">
        <v>57</v>
      </c>
      <c r="C33" s="64" t="s">
        <v>58</v>
      </c>
      <c r="D33" s="65">
        <v>4866.54</v>
      </c>
      <c r="E33" s="66"/>
      <c r="F33" s="65" t="s">
        <v>59</v>
      </c>
      <c r="G33" s="65">
        <v>358</v>
      </c>
      <c r="H33" s="65"/>
      <c r="I33" s="65" t="s">
        <v>60</v>
      </c>
      <c r="J33" s="65">
        <v>2168</v>
      </c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 t="s">
        <v>61</v>
      </c>
    </row>
    <row r="34" spans="1:26" s="26" customFormat="1" ht="72" x14ac:dyDescent="0.2">
      <c r="A34" s="62">
        <v>3</v>
      </c>
      <c r="B34" s="63" t="s">
        <v>52</v>
      </c>
      <c r="C34" s="64" t="s">
        <v>62</v>
      </c>
      <c r="D34" s="65">
        <v>4074.82</v>
      </c>
      <c r="E34" s="66"/>
      <c r="F34" s="65" t="s">
        <v>63</v>
      </c>
      <c r="G34" s="65">
        <v>181</v>
      </c>
      <c r="H34" s="65"/>
      <c r="I34" s="65" t="s">
        <v>64</v>
      </c>
      <c r="J34" s="65">
        <v>1097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 t="s">
        <v>65</v>
      </c>
    </row>
    <row r="35" spans="1:26" s="6" customFormat="1" ht="72" x14ac:dyDescent="0.2">
      <c r="A35" s="62">
        <v>4</v>
      </c>
      <c r="B35" s="63" t="s">
        <v>66</v>
      </c>
      <c r="C35" s="64" t="s">
        <v>67</v>
      </c>
      <c r="D35" s="65">
        <v>1670.28</v>
      </c>
      <c r="E35" s="66">
        <v>1670.28</v>
      </c>
      <c r="F35" s="65"/>
      <c r="G35" s="65">
        <v>52</v>
      </c>
      <c r="H35" s="65">
        <v>52</v>
      </c>
      <c r="I35" s="65"/>
      <c r="J35" s="65">
        <v>676</v>
      </c>
      <c r="K35" s="66">
        <v>676</v>
      </c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26"/>
      <c r="W35" s="26"/>
      <c r="X35" s="26"/>
      <c r="Y35" s="26"/>
      <c r="Z35" s="26"/>
    </row>
    <row r="36" spans="1:26" s="6" customFormat="1" ht="72" x14ac:dyDescent="0.2">
      <c r="A36" s="62">
        <v>5</v>
      </c>
      <c r="B36" s="63" t="s">
        <v>57</v>
      </c>
      <c r="C36" s="64" t="s">
        <v>68</v>
      </c>
      <c r="D36" s="65">
        <v>5353.19</v>
      </c>
      <c r="E36" s="66"/>
      <c r="F36" s="65" t="s">
        <v>69</v>
      </c>
      <c r="G36" s="65">
        <v>210</v>
      </c>
      <c r="H36" s="65"/>
      <c r="I36" s="65" t="s">
        <v>70</v>
      </c>
      <c r="J36" s="65">
        <v>1273</v>
      </c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 t="s">
        <v>71</v>
      </c>
      <c r="V36" s="26"/>
      <c r="W36" s="26"/>
      <c r="X36" s="26"/>
      <c r="Y36" s="26"/>
      <c r="Z36" s="26"/>
    </row>
    <row r="37" spans="1:26" s="6" customFormat="1" ht="72" x14ac:dyDescent="0.2">
      <c r="A37" s="62">
        <v>6</v>
      </c>
      <c r="B37" s="63" t="s">
        <v>72</v>
      </c>
      <c r="C37" s="64" t="s">
        <v>73</v>
      </c>
      <c r="D37" s="65">
        <v>2689.81</v>
      </c>
      <c r="E37" s="66">
        <v>2689.81</v>
      </c>
      <c r="F37" s="65"/>
      <c r="G37" s="65">
        <v>75</v>
      </c>
      <c r="H37" s="65">
        <v>75</v>
      </c>
      <c r="I37" s="65"/>
      <c r="J37" s="65">
        <v>984</v>
      </c>
      <c r="K37" s="66">
        <v>984</v>
      </c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26"/>
      <c r="W37" s="26"/>
      <c r="X37" s="26"/>
      <c r="Y37" s="26"/>
      <c r="Z37" s="26"/>
    </row>
    <row r="38" spans="1:26" s="6" customFormat="1" ht="48" x14ac:dyDescent="0.2">
      <c r="A38" s="62">
        <v>7</v>
      </c>
      <c r="B38" s="63" t="s">
        <v>74</v>
      </c>
      <c r="C38" s="64" t="s">
        <v>75</v>
      </c>
      <c r="D38" s="65">
        <v>1431.41</v>
      </c>
      <c r="E38" s="66" t="s">
        <v>76</v>
      </c>
      <c r="F38" s="65" t="s">
        <v>77</v>
      </c>
      <c r="G38" s="65">
        <v>658</v>
      </c>
      <c r="H38" s="65" t="s">
        <v>78</v>
      </c>
      <c r="I38" s="65" t="s">
        <v>79</v>
      </c>
      <c r="J38" s="65">
        <v>2421</v>
      </c>
      <c r="K38" s="66" t="s">
        <v>80</v>
      </c>
      <c r="L38" s="66"/>
      <c r="M38" s="66"/>
      <c r="N38" s="66"/>
      <c r="O38" s="66"/>
      <c r="P38" s="66"/>
      <c r="Q38" s="66"/>
      <c r="R38" s="66"/>
      <c r="S38" s="66"/>
      <c r="T38" s="66"/>
      <c r="U38" s="66" t="s">
        <v>81</v>
      </c>
      <c r="V38" s="26"/>
      <c r="W38" s="26"/>
      <c r="X38" s="26"/>
      <c r="Y38" s="26"/>
      <c r="Z38" s="26"/>
    </row>
    <row r="39" spans="1:26" s="28" customFormat="1" ht="84" x14ac:dyDescent="0.2">
      <c r="A39" s="62">
        <v>8</v>
      </c>
      <c r="B39" s="63" t="s">
        <v>82</v>
      </c>
      <c r="C39" s="64" t="s">
        <v>83</v>
      </c>
      <c r="D39" s="65">
        <v>921.46</v>
      </c>
      <c r="E39" s="66">
        <v>921.46</v>
      </c>
      <c r="F39" s="65"/>
      <c r="G39" s="65">
        <v>296</v>
      </c>
      <c r="H39" s="65">
        <v>296</v>
      </c>
      <c r="I39" s="65"/>
      <c r="J39" s="65">
        <v>3864</v>
      </c>
      <c r="K39" s="66">
        <v>3864</v>
      </c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26"/>
      <c r="W39" s="26"/>
      <c r="X39" s="26"/>
      <c r="Y39" s="26"/>
      <c r="Z39" s="26"/>
    </row>
    <row r="40" spans="1:26" ht="48" x14ac:dyDescent="0.2">
      <c r="A40" s="62">
        <v>9</v>
      </c>
      <c r="B40" s="63" t="s">
        <v>84</v>
      </c>
      <c r="C40" s="64" t="s">
        <v>85</v>
      </c>
      <c r="D40" s="65">
        <v>117</v>
      </c>
      <c r="E40" s="66" t="s">
        <v>86</v>
      </c>
      <c r="F40" s="65"/>
      <c r="G40" s="65">
        <v>4131</v>
      </c>
      <c r="H40" s="65" t="s">
        <v>87</v>
      </c>
      <c r="I40" s="65"/>
      <c r="J40" s="65">
        <v>11881</v>
      </c>
      <c r="K40" s="66" t="s">
        <v>88</v>
      </c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26"/>
      <c r="W40" s="26"/>
      <c r="X40" s="26"/>
      <c r="Y40" s="26"/>
      <c r="Z40" s="26"/>
    </row>
    <row r="41" spans="1:26" ht="72" x14ac:dyDescent="0.2">
      <c r="A41" s="62">
        <v>10</v>
      </c>
      <c r="B41" s="63" t="s">
        <v>89</v>
      </c>
      <c r="C41" s="64" t="s">
        <v>90</v>
      </c>
      <c r="D41" s="65">
        <v>367.67</v>
      </c>
      <c r="E41" s="66"/>
      <c r="F41" s="65" t="s">
        <v>91</v>
      </c>
      <c r="G41" s="65">
        <v>52</v>
      </c>
      <c r="H41" s="65"/>
      <c r="I41" s="65" t="s">
        <v>92</v>
      </c>
      <c r="J41" s="65">
        <v>426</v>
      </c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 t="s">
        <v>93</v>
      </c>
      <c r="V41" s="26"/>
      <c r="W41" s="26"/>
      <c r="X41" s="26"/>
      <c r="Y41" s="26"/>
      <c r="Z41" s="26"/>
    </row>
    <row r="42" spans="1:26" ht="48" x14ac:dyDescent="0.2">
      <c r="A42" s="62">
        <v>11</v>
      </c>
      <c r="B42" s="63" t="s">
        <v>94</v>
      </c>
      <c r="C42" s="64" t="s">
        <v>95</v>
      </c>
      <c r="D42" s="65">
        <v>334.97</v>
      </c>
      <c r="E42" s="66">
        <v>135.07</v>
      </c>
      <c r="F42" s="65" t="s">
        <v>96</v>
      </c>
      <c r="G42" s="65">
        <v>579</v>
      </c>
      <c r="H42" s="65">
        <v>234</v>
      </c>
      <c r="I42" s="65" t="s">
        <v>97</v>
      </c>
      <c r="J42" s="65">
        <v>5327</v>
      </c>
      <c r="K42" s="66">
        <v>3051</v>
      </c>
      <c r="L42" s="66"/>
      <c r="M42" s="66"/>
      <c r="N42" s="66"/>
      <c r="O42" s="66"/>
      <c r="P42" s="66"/>
      <c r="Q42" s="66"/>
      <c r="R42" s="66"/>
      <c r="S42" s="66"/>
      <c r="T42" s="66"/>
      <c r="U42" s="66" t="s">
        <v>98</v>
      </c>
      <c r="V42" s="26"/>
      <c r="W42" s="26"/>
      <c r="X42" s="26"/>
      <c r="Y42" s="26"/>
      <c r="Z42" s="26"/>
    </row>
    <row r="43" spans="1:26" ht="60" x14ac:dyDescent="0.2">
      <c r="A43" s="62">
        <v>12</v>
      </c>
      <c r="B43" s="63" t="s">
        <v>99</v>
      </c>
      <c r="C43" s="64" t="s">
        <v>100</v>
      </c>
      <c r="D43" s="65">
        <v>4.9800000000000004</v>
      </c>
      <c r="E43" s="66"/>
      <c r="F43" s="65">
        <v>4.9800000000000004</v>
      </c>
      <c r="G43" s="65">
        <v>320</v>
      </c>
      <c r="H43" s="65"/>
      <c r="I43" s="65">
        <v>320</v>
      </c>
      <c r="J43" s="65">
        <v>2340</v>
      </c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>
        <v>2340</v>
      </c>
      <c r="V43" s="26"/>
      <c r="W43" s="26"/>
      <c r="X43" s="26"/>
      <c r="Y43" s="26"/>
      <c r="Z43" s="26"/>
    </row>
    <row r="44" spans="1:26" ht="72" x14ac:dyDescent="0.2">
      <c r="A44" s="62">
        <v>13</v>
      </c>
      <c r="B44" s="63" t="s">
        <v>101</v>
      </c>
      <c r="C44" s="64" t="s">
        <v>100</v>
      </c>
      <c r="D44" s="65">
        <v>8.33</v>
      </c>
      <c r="E44" s="66"/>
      <c r="F44" s="65">
        <v>8.33</v>
      </c>
      <c r="G44" s="65">
        <v>535</v>
      </c>
      <c r="H44" s="65"/>
      <c r="I44" s="65">
        <v>535</v>
      </c>
      <c r="J44" s="65">
        <v>2513</v>
      </c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>
        <v>2513</v>
      </c>
      <c r="V44" s="26"/>
      <c r="W44" s="26"/>
      <c r="X44" s="26"/>
      <c r="Y44" s="26"/>
      <c r="Z44" s="26"/>
    </row>
    <row r="45" spans="1:26" ht="60" x14ac:dyDescent="0.2">
      <c r="A45" s="62">
        <v>14</v>
      </c>
      <c r="B45" s="63" t="s">
        <v>102</v>
      </c>
      <c r="C45" s="64" t="s">
        <v>103</v>
      </c>
      <c r="D45" s="65">
        <v>405.3</v>
      </c>
      <c r="E45" s="66" t="s">
        <v>104</v>
      </c>
      <c r="F45" s="65" t="s">
        <v>105</v>
      </c>
      <c r="G45" s="65">
        <v>490</v>
      </c>
      <c r="H45" s="65" t="s">
        <v>106</v>
      </c>
      <c r="I45" s="65" t="s">
        <v>107</v>
      </c>
      <c r="J45" s="65">
        <v>4740</v>
      </c>
      <c r="K45" s="66" t="s">
        <v>108</v>
      </c>
      <c r="L45" s="66"/>
      <c r="M45" s="66"/>
      <c r="N45" s="66"/>
      <c r="O45" s="66"/>
      <c r="P45" s="66"/>
      <c r="Q45" s="66"/>
      <c r="R45" s="66"/>
      <c r="S45" s="66"/>
      <c r="T45" s="66"/>
      <c r="U45" s="66" t="s">
        <v>109</v>
      </c>
      <c r="V45" s="26"/>
      <c r="W45" s="26"/>
      <c r="X45" s="26"/>
      <c r="Y45" s="26"/>
      <c r="Z45" s="26"/>
    </row>
    <row r="46" spans="1:26" ht="36" x14ac:dyDescent="0.2">
      <c r="A46" s="62">
        <v>15</v>
      </c>
      <c r="B46" s="63" t="s">
        <v>110</v>
      </c>
      <c r="C46" s="64" t="s">
        <v>111</v>
      </c>
      <c r="D46" s="65">
        <v>66</v>
      </c>
      <c r="E46" s="66" t="s">
        <v>112</v>
      </c>
      <c r="F46" s="65"/>
      <c r="G46" s="65">
        <v>799</v>
      </c>
      <c r="H46" s="65" t="s">
        <v>113</v>
      </c>
      <c r="I46" s="65"/>
      <c r="J46" s="65">
        <v>4606</v>
      </c>
      <c r="K46" s="66" t="s">
        <v>114</v>
      </c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26"/>
      <c r="W46" s="26"/>
      <c r="X46" s="26"/>
      <c r="Y46" s="26"/>
      <c r="Z46" s="26"/>
    </row>
    <row r="47" spans="1:26" ht="17.850000000000001" customHeight="1" x14ac:dyDescent="0.2">
      <c r="A47" s="116" t="s">
        <v>115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26"/>
      <c r="W47" s="26"/>
      <c r="X47" s="26"/>
      <c r="Y47" s="26"/>
      <c r="Z47" s="26"/>
    </row>
    <row r="48" spans="1:26" ht="60" x14ac:dyDescent="0.2">
      <c r="A48" s="62">
        <v>16</v>
      </c>
      <c r="B48" s="63" t="s">
        <v>116</v>
      </c>
      <c r="C48" s="64" t="s">
        <v>117</v>
      </c>
      <c r="D48" s="65">
        <v>22.35</v>
      </c>
      <c r="E48" s="66"/>
      <c r="F48" s="65">
        <v>22.35</v>
      </c>
      <c r="G48" s="65">
        <v>1119</v>
      </c>
      <c r="H48" s="65"/>
      <c r="I48" s="65">
        <v>1119</v>
      </c>
      <c r="J48" s="65">
        <v>9310</v>
      </c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>
        <v>9310</v>
      </c>
      <c r="V48" s="26"/>
      <c r="W48" s="26"/>
      <c r="X48" s="26"/>
      <c r="Y48" s="26"/>
      <c r="Z48" s="26"/>
    </row>
    <row r="49" spans="1:26" ht="60" x14ac:dyDescent="0.2">
      <c r="A49" s="62">
        <v>17</v>
      </c>
      <c r="B49" s="63" t="s">
        <v>118</v>
      </c>
      <c r="C49" s="64" t="s">
        <v>119</v>
      </c>
      <c r="D49" s="65">
        <v>117027.45</v>
      </c>
      <c r="E49" s="66" t="s">
        <v>120</v>
      </c>
      <c r="F49" s="65" t="s">
        <v>121</v>
      </c>
      <c r="G49" s="65">
        <v>1872</v>
      </c>
      <c r="H49" s="65" t="s">
        <v>122</v>
      </c>
      <c r="I49" s="65" t="s">
        <v>123</v>
      </c>
      <c r="J49" s="65">
        <v>13217</v>
      </c>
      <c r="K49" s="66" t="s">
        <v>124</v>
      </c>
      <c r="L49" s="66"/>
      <c r="M49" s="66"/>
      <c r="N49" s="66"/>
      <c r="O49" s="66"/>
      <c r="P49" s="66"/>
      <c r="Q49" s="66"/>
      <c r="R49" s="66"/>
      <c r="S49" s="66"/>
      <c r="T49" s="66"/>
      <c r="U49" s="66" t="s">
        <v>125</v>
      </c>
      <c r="V49" s="26"/>
      <c r="W49" s="26"/>
      <c r="X49" s="26"/>
      <c r="Y49" s="26"/>
      <c r="Z49" s="26"/>
    </row>
    <row r="50" spans="1:26" ht="36" x14ac:dyDescent="0.2">
      <c r="A50" s="62">
        <v>18</v>
      </c>
      <c r="B50" s="63" t="s">
        <v>126</v>
      </c>
      <c r="C50" s="64" t="s">
        <v>127</v>
      </c>
      <c r="D50" s="65">
        <v>2067.9499999999998</v>
      </c>
      <c r="E50" s="66"/>
      <c r="F50" s="65">
        <v>2067.9499999999998</v>
      </c>
      <c r="G50" s="65">
        <v>827</v>
      </c>
      <c r="H50" s="65"/>
      <c r="I50" s="65">
        <v>827</v>
      </c>
      <c r="J50" s="65">
        <v>4485</v>
      </c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>
        <v>4485</v>
      </c>
      <c r="V50" s="26"/>
      <c r="W50" s="26"/>
      <c r="X50" s="26"/>
      <c r="Y50" s="26"/>
      <c r="Z50" s="26"/>
    </row>
    <row r="51" spans="1:26" ht="60" x14ac:dyDescent="0.2">
      <c r="A51" s="62">
        <v>19</v>
      </c>
      <c r="B51" s="63" t="s">
        <v>128</v>
      </c>
      <c r="C51" s="64" t="s">
        <v>129</v>
      </c>
      <c r="D51" s="65">
        <v>84852.52</v>
      </c>
      <c r="E51" s="66" t="s">
        <v>130</v>
      </c>
      <c r="F51" s="65" t="s">
        <v>131</v>
      </c>
      <c r="G51" s="65">
        <v>136</v>
      </c>
      <c r="H51" s="65" t="s">
        <v>132</v>
      </c>
      <c r="I51" s="65" t="s">
        <v>133</v>
      </c>
      <c r="J51" s="65">
        <v>1036</v>
      </c>
      <c r="K51" s="66" t="s">
        <v>134</v>
      </c>
      <c r="L51" s="66"/>
      <c r="M51" s="66"/>
      <c r="N51" s="66"/>
      <c r="O51" s="66"/>
      <c r="P51" s="66"/>
      <c r="Q51" s="66"/>
      <c r="R51" s="66"/>
      <c r="S51" s="66"/>
      <c r="T51" s="66"/>
      <c r="U51" s="66" t="s">
        <v>135</v>
      </c>
      <c r="V51" s="26"/>
      <c r="W51" s="26"/>
      <c r="X51" s="26"/>
      <c r="Y51" s="26"/>
      <c r="Z51" s="26"/>
    </row>
    <row r="52" spans="1:26" ht="48" x14ac:dyDescent="0.2">
      <c r="A52" s="62">
        <v>20</v>
      </c>
      <c r="B52" s="63" t="s">
        <v>136</v>
      </c>
      <c r="C52" s="64" t="s">
        <v>137</v>
      </c>
      <c r="D52" s="65">
        <v>921.46</v>
      </c>
      <c r="E52" s="66">
        <v>921.46</v>
      </c>
      <c r="F52" s="65"/>
      <c r="G52" s="65">
        <v>9</v>
      </c>
      <c r="H52" s="65">
        <v>9</v>
      </c>
      <c r="I52" s="65"/>
      <c r="J52" s="65">
        <v>120</v>
      </c>
      <c r="K52" s="66">
        <v>120</v>
      </c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26"/>
      <c r="W52" s="26"/>
      <c r="X52" s="26"/>
      <c r="Y52" s="26"/>
      <c r="Z52" s="26"/>
    </row>
    <row r="53" spans="1:26" ht="60" x14ac:dyDescent="0.2">
      <c r="A53" s="62">
        <v>21</v>
      </c>
      <c r="B53" s="63" t="s">
        <v>138</v>
      </c>
      <c r="C53" s="64">
        <v>1</v>
      </c>
      <c r="D53" s="65">
        <v>122</v>
      </c>
      <c r="E53" s="66" t="s">
        <v>139</v>
      </c>
      <c r="F53" s="65"/>
      <c r="G53" s="65">
        <v>122</v>
      </c>
      <c r="H53" s="65" t="s">
        <v>139</v>
      </c>
      <c r="I53" s="65"/>
      <c r="J53" s="65">
        <v>507</v>
      </c>
      <c r="K53" s="66" t="s">
        <v>140</v>
      </c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26"/>
      <c r="W53" s="26"/>
      <c r="X53" s="26"/>
      <c r="Y53" s="26"/>
      <c r="Z53" s="26"/>
    </row>
    <row r="54" spans="1:26" ht="60" x14ac:dyDescent="0.2">
      <c r="A54" s="62">
        <v>22</v>
      </c>
      <c r="B54" s="63" t="s">
        <v>141</v>
      </c>
      <c r="C54" s="64" t="s">
        <v>142</v>
      </c>
      <c r="D54" s="65">
        <v>467.82</v>
      </c>
      <c r="E54" s="66" t="s">
        <v>143</v>
      </c>
      <c r="F54" s="65" t="s">
        <v>105</v>
      </c>
      <c r="G54" s="65">
        <v>75</v>
      </c>
      <c r="H54" s="65" t="s">
        <v>144</v>
      </c>
      <c r="I54" s="65" t="s">
        <v>145</v>
      </c>
      <c r="J54" s="65">
        <v>774</v>
      </c>
      <c r="K54" s="66" t="s">
        <v>146</v>
      </c>
      <c r="L54" s="66"/>
      <c r="M54" s="66"/>
      <c r="N54" s="66"/>
      <c r="O54" s="66"/>
      <c r="P54" s="66"/>
      <c r="Q54" s="66"/>
      <c r="R54" s="66"/>
      <c r="S54" s="66"/>
      <c r="T54" s="66"/>
      <c r="U54" s="66" t="s">
        <v>147</v>
      </c>
      <c r="V54" s="26"/>
      <c r="W54" s="26"/>
      <c r="X54" s="26"/>
      <c r="Y54" s="26"/>
      <c r="Z54" s="26"/>
    </row>
    <row r="55" spans="1:26" ht="36" x14ac:dyDescent="0.2">
      <c r="A55" s="62">
        <v>23</v>
      </c>
      <c r="B55" s="63" t="s">
        <v>110</v>
      </c>
      <c r="C55" s="64" t="s">
        <v>148</v>
      </c>
      <c r="D55" s="65">
        <v>66</v>
      </c>
      <c r="E55" s="66" t="s">
        <v>112</v>
      </c>
      <c r="F55" s="65"/>
      <c r="G55" s="65">
        <v>106</v>
      </c>
      <c r="H55" s="65" t="s">
        <v>149</v>
      </c>
      <c r="I55" s="65"/>
      <c r="J55" s="65">
        <v>609</v>
      </c>
      <c r="K55" s="66" t="s">
        <v>150</v>
      </c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26"/>
      <c r="W55" s="26"/>
      <c r="X55" s="26"/>
      <c r="Y55" s="26"/>
      <c r="Z55" s="26"/>
    </row>
    <row r="56" spans="1:26" ht="60" x14ac:dyDescent="0.2">
      <c r="A56" s="62">
        <v>24</v>
      </c>
      <c r="B56" s="63" t="s">
        <v>151</v>
      </c>
      <c r="C56" s="64" t="s">
        <v>152</v>
      </c>
      <c r="D56" s="65">
        <v>9108.2800000000007</v>
      </c>
      <c r="E56" s="66" t="s">
        <v>153</v>
      </c>
      <c r="F56" s="65" t="s">
        <v>154</v>
      </c>
      <c r="G56" s="65">
        <v>14</v>
      </c>
      <c r="H56" s="65" t="s">
        <v>155</v>
      </c>
      <c r="I56" s="65" t="s">
        <v>156</v>
      </c>
      <c r="J56" s="65">
        <v>135</v>
      </c>
      <c r="K56" s="66" t="s">
        <v>157</v>
      </c>
      <c r="L56" s="66"/>
      <c r="M56" s="66"/>
      <c r="N56" s="66"/>
      <c r="O56" s="66"/>
      <c r="P56" s="66"/>
      <c r="Q56" s="66"/>
      <c r="R56" s="66"/>
      <c r="S56" s="66"/>
      <c r="T56" s="66"/>
      <c r="U56" s="66" t="s">
        <v>158</v>
      </c>
      <c r="V56" s="26"/>
      <c r="W56" s="26"/>
      <c r="X56" s="26"/>
      <c r="Y56" s="26"/>
      <c r="Z56" s="26"/>
    </row>
    <row r="57" spans="1:26" ht="17.850000000000001" customHeight="1" x14ac:dyDescent="0.2">
      <c r="A57" s="116" t="s">
        <v>159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26"/>
      <c r="W57" s="26"/>
      <c r="X57" s="26"/>
      <c r="Y57" s="26"/>
      <c r="Z57" s="26"/>
    </row>
    <row r="58" spans="1:26" ht="72" x14ac:dyDescent="0.2">
      <c r="A58" s="62">
        <v>25</v>
      </c>
      <c r="B58" s="63" t="s">
        <v>160</v>
      </c>
      <c r="C58" s="64" t="s">
        <v>161</v>
      </c>
      <c r="D58" s="65">
        <v>1397.72</v>
      </c>
      <c r="E58" s="66" t="s">
        <v>162</v>
      </c>
      <c r="F58" s="65" t="s">
        <v>163</v>
      </c>
      <c r="G58" s="65"/>
      <c r="H58" s="65"/>
      <c r="I58" s="65"/>
      <c r="J58" s="65">
        <v>2</v>
      </c>
      <c r="K58" s="66">
        <v>2</v>
      </c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26"/>
      <c r="W58" s="26"/>
      <c r="X58" s="26"/>
      <c r="Y58" s="26"/>
      <c r="Z58" s="26"/>
    </row>
    <row r="59" spans="1:26" ht="60" x14ac:dyDescent="0.2">
      <c r="A59" s="62">
        <v>26</v>
      </c>
      <c r="B59" s="63" t="s">
        <v>164</v>
      </c>
      <c r="C59" s="64" t="s">
        <v>165</v>
      </c>
      <c r="D59" s="65">
        <v>3290</v>
      </c>
      <c r="E59" s="66" t="s">
        <v>166</v>
      </c>
      <c r="F59" s="65"/>
      <c r="G59" s="65">
        <v>49</v>
      </c>
      <c r="H59" s="65" t="s">
        <v>167</v>
      </c>
      <c r="I59" s="65"/>
      <c r="J59" s="65">
        <v>252</v>
      </c>
      <c r="K59" s="66" t="s">
        <v>168</v>
      </c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26"/>
      <c r="W59" s="26"/>
      <c r="X59" s="26"/>
      <c r="Y59" s="26"/>
      <c r="Z59" s="26"/>
    </row>
    <row r="60" spans="1:26" ht="48" x14ac:dyDescent="0.2">
      <c r="A60" s="67">
        <v>27</v>
      </c>
      <c r="B60" s="68" t="s">
        <v>84</v>
      </c>
      <c r="C60" s="69">
        <v>0.15</v>
      </c>
      <c r="D60" s="70">
        <v>117</v>
      </c>
      <c r="E60" s="71" t="s">
        <v>86</v>
      </c>
      <c r="F60" s="70"/>
      <c r="G60" s="70">
        <v>18</v>
      </c>
      <c r="H60" s="70" t="s">
        <v>169</v>
      </c>
      <c r="I60" s="70"/>
      <c r="J60" s="70">
        <v>50</v>
      </c>
      <c r="K60" s="71" t="s">
        <v>170</v>
      </c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26"/>
      <c r="W60" s="26"/>
      <c r="X60" s="26"/>
      <c r="Y60" s="26"/>
      <c r="Z60" s="26"/>
    </row>
    <row r="61" spans="1:26" ht="21" customHeight="1" x14ac:dyDescent="0.2">
      <c r="A61" s="110" t="s">
        <v>171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26"/>
      <c r="W61" s="26"/>
      <c r="X61" s="26"/>
      <c r="Y61" s="26"/>
      <c r="Z61" s="26"/>
    </row>
    <row r="62" spans="1:26" ht="17.850000000000001" customHeight="1" x14ac:dyDescent="0.2">
      <c r="A62" s="116" t="s">
        <v>172</v>
      </c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26"/>
      <c r="W62" s="26"/>
      <c r="X62" s="26"/>
      <c r="Y62" s="26"/>
      <c r="Z62" s="26"/>
    </row>
    <row r="63" spans="1:26" ht="60" x14ac:dyDescent="0.2">
      <c r="A63" s="62">
        <v>28</v>
      </c>
      <c r="B63" s="63" t="s">
        <v>173</v>
      </c>
      <c r="C63" s="64" t="s">
        <v>174</v>
      </c>
      <c r="D63" s="65">
        <v>11.42</v>
      </c>
      <c r="E63" s="66">
        <v>11.42</v>
      </c>
      <c r="F63" s="65"/>
      <c r="G63" s="65">
        <v>5</v>
      </c>
      <c r="H63" s="65">
        <v>5</v>
      </c>
      <c r="I63" s="65"/>
      <c r="J63" s="65">
        <v>62</v>
      </c>
      <c r="K63" s="66">
        <v>62</v>
      </c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26"/>
      <c r="W63" s="26"/>
      <c r="X63" s="26"/>
      <c r="Y63" s="26"/>
      <c r="Z63" s="26"/>
    </row>
    <row r="64" spans="1:26" ht="48" x14ac:dyDescent="0.2">
      <c r="A64" s="62">
        <v>29</v>
      </c>
      <c r="B64" s="63" t="s">
        <v>175</v>
      </c>
      <c r="C64" s="64" t="s">
        <v>176</v>
      </c>
      <c r="D64" s="65">
        <v>300</v>
      </c>
      <c r="E64" s="66" t="s">
        <v>177</v>
      </c>
      <c r="F64" s="65"/>
      <c r="G64" s="65">
        <v>1267</v>
      </c>
      <c r="H64" s="65" t="s">
        <v>178</v>
      </c>
      <c r="I64" s="65"/>
      <c r="J64" s="65">
        <v>6794</v>
      </c>
      <c r="K64" s="66" t="s">
        <v>179</v>
      </c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26"/>
      <c r="W64" s="26"/>
      <c r="X64" s="26"/>
      <c r="Y64" s="26"/>
      <c r="Z64" s="26"/>
    </row>
    <row r="65" spans="1:26" ht="72" x14ac:dyDescent="0.2">
      <c r="A65" s="62">
        <v>30</v>
      </c>
      <c r="B65" s="63" t="s">
        <v>180</v>
      </c>
      <c r="C65" s="64">
        <v>2</v>
      </c>
      <c r="D65" s="65">
        <v>212.58</v>
      </c>
      <c r="E65" s="66" t="s">
        <v>181</v>
      </c>
      <c r="F65" s="65">
        <v>15.14</v>
      </c>
      <c r="G65" s="65">
        <v>425</v>
      </c>
      <c r="H65" s="65" t="s">
        <v>182</v>
      </c>
      <c r="I65" s="65">
        <v>30</v>
      </c>
      <c r="J65" s="65">
        <v>1278</v>
      </c>
      <c r="K65" s="66" t="s">
        <v>183</v>
      </c>
      <c r="L65" s="66"/>
      <c r="M65" s="66"/>
      <c r="N65" s="66"/>
      <c r="O65" s="66"/>
      <c r="P65" s="66"/>
      <c r="Q65" s="66"/>
      <c r="R65" s="66"/>
      <c r="S65" s="66"/>
      <c r="T65" s="66"/>
      <c r="U65" s="66">
        <v>95</v>
      </c>
      <c r="V65" s="26"/>
      <c r="W65" s="26"/>
      <c r="X65" s="26"/>
      <c r="Y65" s="26"/>
      <c r="Z65" s="26"/>
    </row>
    <row r="66" spans="1:26" ht="36" x14ac:dyDescent="0.2">
      <c r="A66" s="62">
        <v>31</v>
      </c>
      <c r="B66" s="63" t="s">
        <v>184</v>
      </c>
      <c r="C66" s="64">
        <v>1</v>
      </c>
      <c r="D66" s="65">
        <v>385</v>
      </c>
      <c r="E66" s="66" t="s">
        <v>185</v>
      </c>
      <c r="F66" s="65"/>
      <c r="G66" s="65">
        <v>385</v>
      </c>
      <c r="H66" s="65" t="s">
        <v>185</v>
      </c>
      <c r="I66" s="65"/>
      <c r="J66" s="65">
        <v>569</v>
      </c>
      <c r="K66" s="66" t="s">
        <v>186</v>
      </c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26"/>
      <c r="W66" s="26"/>
      <c r="X66" s="26"/>
      <c r="Y66" s="26"/>
      <c r="Z66" s="26"/>
    </row>
    <row r="67" spans="1:26" ht="72" x14ac:dyDescent="0.2">
      <c r="A67" s="62">
        <v>32</v>
      </c>
      <c r="B67" s="63" t="s">
        <v>187</v>
      </c>
      <c r="C67" s="64" t="s">
        <v>188</v>
      </c>
      <c r="D67" s="65">
        <v>504.31</v>
      </c>
      <c r="E67" s="66" t="s">
        <v>189</v>
      </c>
      <c r="F67" s="65" t="s">
        <v>190</v>
      </c>
      <c r="G67" s="65">
        <v>21</v>
      </c>
      <c r="H67" s="65">
        <v>4</v>
      </c>
      <c r="I67" s="65" t="s">
        <v>191</v>
      </c>
      <c r="J67" s="65">
        <v>142</v>
      </c>
      <c r="K67" s="66">
        <v>47</v>
      </c>
      <c r="L67" s="66"/>
      <c r="M67" s="66"/>
      <c r="N67" s="66"/>
      <c r="O67" s="66"/>
      <c r="P67" s="66"/>
      <c r="Q67" s="66"/>
      <c r="R67" s="66"/>
      <c r="S67" s="66"/>
      <c r="T67" s="66"/>
      <c r="U67" s="66" t="s">
        <v>192</v>
      </c>
      <c r="V67" s="26"/>
      <c r="W67" s="26"/>
      <c r="X67" s="26"/>
      <c r="Y67" s="26"/>
      <c r="Z67" s="26"/>
    </row>
    <row r="68" spans="1:26" ht="36" x14ac:dyDescent="0.2">
      <c r="A68" s="67">
        <v>33</v>
      </c>
      <c r="B68" s="68" t="s">
        <v>193</v>
      </c>
      <c r="C68" s="69">
        <v>41.4</v>
      </c>
      <c r="D68" s="70">
        <v>0.3</v>
      </c>
      <c r="E68" s="71" t="s">
        <v>194</v>
      </c>
      <c r="F68" s="70"/>
      <c r="G68" s="70">
        <v>12</v>
      </c>
      <c r="H68" s="70" t="s">
        <v>195</v>
      </c>
      <c r="I68" s="70"/>
      <c r="J68" s="70">
        <v>48</v>
      </c>
      <c r="K68" s="71" t="s">
        <v>196</v>
      </c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26"/>
      <c r="W68" s="26"/>
      <c r="X68" s="26"/>
      <c r="Y68" s="26"/>
      <c r="Z68" s="26"/>
    </row>
    <row r="69" spans="1:26" ht="21" customHeight="1" x14ac:dyDescent="0.2">
      <c r="A69" s="110" t="s">
        <v>197</v>
      </c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26"/>
      <c r="W69" s="26"/>
      <c r="X69" s="26"/>
      <c r="Y69" s="26"/>
      <c r="Z69" s="26"/>
    </row>
    <row r="70" spans="1:26" ht="17.850000000000001" customHeight="1" x14ac:dyDescent="0.2">
      <c r="A70" s="116" t="s">
        <v>198</v>
      </c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26"/>
      <c r="W70" s="26"/>
      <c r="X70" s="26"/>
      <c r="Y70" s="26"/>
      <c r="Z70" s="26"/>
    </row>
    <row r="71" spans="1:26" ht="60" x14ac:dyDescent="0.2">
      <c r="A71" s="62">
        <v>34</v>
      </c>
      <c r="B71" s="63" t="s">
        <v>199</v>
      </c>
      <c r="C71" s="64" t="s">
        <v>200</v>
      </c>
      <c r="D71" s="65">
        <v>6306.84</v>
      </c>
      <c r="E71" s="66" t="s">
        <v>201</v>
      </c>
      <c r="F71" s="65" t="s">
        <v>202</v>
      </c>
      <c r="G71" s="65">
        <v>132</v>
      </c>
      <c r="H71" s="65" t="s">
        <v>203</v>
      </c>
      <c r="I71" s="65" t="s">
        <v>204</v>
      </c>
      <c r="J71" s="65">
        <v>917</v>
      </c>
      <c r="K71" s="66" t="s">
        <v>205</v>
      </c>
      <c r="L71" s="66"/>
      <c r="M71" s="66"/>
      <c r="N71" s="66"/>
      <c r="O71" s="66"/>
      <c r="P71" s="66"/>
      <c r="Q71" s="66"/>
      <c r="R71" s="66"/>
      <c r="S71" s="66"/>
      <c r="T71" s="66"/>
      <c r="U71" s="66" t="s">
        <v>206</v>
      </c>
      <c r="V71" s="26"/>
      <c r="W71" s="26"/>
      <c r="X71" s="26"/>
      <c r="Y71" s="26"/>
      <c r="Z71" s="26"/>
    </row>
    <row r="72" spans="1:26" ht="72" x14ac:dyDescent="0.2">
      <c r="A72" s="62">
        <v>35</v>
      </c>
      <c r="B72" s="63" t="s">
        <v>207</v>
      </c>
      <c r="C72" s="64" t="s">
        <v>208</v>
      </c>
      <c r="D72" s="65">
        <v>292.24</v>
      </c>
      <c r="E72" s="66" t="s">
        <v>209</v>
      </c>
      <c r="F72" s="65" t="s">
        <v>210</v>
      </c>
      <c r="G72" s="65">
        <v>105</v>
      </c>
      <c r="H72" s="65" t="s">
        <v>211</v>
      </c>
      <c r="I72" s="65" t="s">
        <v>212</v>
      </c>
      <c r="J72" s="65">
        <v>483</v>
      </c>
      <c r="K72" s="66" t="s">
        <v>213</v>
      </c>
      <c r="L72" s="66"/>
      <c r="M72" s="66"/>
      <c r="N72" s="66"/>
      <c r="O72" s="66"/>
      <c r="P72" s="66"/>
      <c r="Q72" s="66"/>
      <c r="R72" s="66"/>
      <c r="S72" s="66"/>
      <c r="T72" s="66"/>
      <c r="U72" s="66" t="s">
        <v>214</v>
      </c>
      <c r="V72" s="26"/>
      <c r="W72" s="26"/>
      <c r="X72" s="26"/>
      <c r="Y72" s="26"/>
      <c r="Z72" s="26"/>
    </row>
    <row r="73" spans="1:26" ht="48" x14ac:dyDescent="0.2">
      <c r="A73" s="62">
        <v>36</v>
      </c>
      <c r="B73" s="63" t="s">
        <v>215</v>
      </c>
      <c r="C73" s="64" t="s">
        <v>216</v>
      </c>
      <c r="D73" s="65">
        <v>31686.43</v>
      </c>
      <c r="E73" s="66" t="s">
        <v>217</v>
      </c>
      <c r="F73" s="65" t="s">
        <v>218</v>
      </c>
      <c r="G73" s="65">
        <v>19</v>
      </c>
      <c r="H73" s="65" t="s">
        <v>219</v>
      </c>
      <c r="I73" s="65" t="s">
        <v>155</v>
      </c>
      <c r="J73" s="65">
        <v>158</v>
      </c>
      <c r="K73" s="66" t="s">
        <v>220</v>
      </c>
      <c r="L73" s="66"/>
      <c r="M73" s="66"/>
      <c r="N73" s="66"/>
      <c r="O73" s="66"/>
      <c r="P73" s="66"/>
      <c r="Q73" s="66"/>
      <c r="R73" s="66"/>
      <c r="S73" s="66"/>
      <c r="T73" s="66"/>
      <c r="U73" s="66" t="s">
        <v>221</v>
      </c>
      <c r="V73" s="26"/>
      <c r="W73" s="26"/>
      <c r="X73" s="26"/>
      <c r="Y73" s="26"/>
      <c r="Z73" s="26"/>
    </row>
    <row r="74" spans="1:26" ht="17.850000000000001" customHeight="1" x14ac:dyDescent="0.2">
      <c r="A74" s="116" t="s">
        <v>222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26"/>
      <c r="W74" s="26"/>
      <c r="X74" s="26"/>
      <c r="Y74" s="26"/>
      <c r="Z74" s="26"/>
    </row>
    <row r="75" spans="1:26" ht="60" x14ac:dyDescent="0.2">
      <c r="A75" s="62">
        <v>37</v>
      </c>
      <c r="B75" s="63" t="s">
        <v>151</v>
      </c>
      <c r="C75" s="64" t="s">
        <v>223</v>
      </c>
      <c r="D75" s="65">
        <v>9108.2800000000007</v>
      </c>
      <c r="E75" s="66" t="s">
        <v>153</v>
      </c>
      <c r="F75" s="65" t="s">
        <v>154</v>
      </c>
      <c r="G75" s="65">
        <v>5</v>
      </c>
      <c r="H75" s="65">
        <v>3</v>
      </c>
      <c r="I75" s="65">
        <v>2</v>
      </c>
      <c r="J75" s="65">
        <v>54</v>
      </c>
      <c r="K75" s="66" t="s">
        <v>224</v>
      </c>
      <c r="L75" s="66"/>
      <c r="M75" s="66"/>
      <c r="N75" s="66"/>
      <c r="O75" s="66"/>
      <c r="P75" s="66"/>
      <c r="Q75" s="66"/>
      <c r="R75" s="66"/>
      <c r="S75" s="66"/>
      <c r="T75" s="66"/>
      <c r="U75" s="66" t="s">
        <v>225</v>
      </c>
      <c r="V75" s="26"/>
      <c r="W75" s="26"/>
      <c r="X75" s="26"/>
      <c r="Y75" s="26"/>
      <c r="Z75" s="26"/>
    </row>
    <row r="76" spans="1:26" ht="84" x14ac:dyDescent="0.2">
      <c r="A76" s="62">
        <v>38</v>
      </c>
      <c r="B76" s="63" t="s">
        <v>226</v>
      </c>
      <c r="C76" s="64">
        <v>0.6</v>
      </c>
      <c r="D76" s="65">
        <v>67.3</v>
      </c>
      <c r="E76" s="66" t="s">
        <v>227</v>
      </c>
      <c r="F76" s="65"/>
      <c r="G76" s="65">
        <v>40</v>
      </c>
      <c r="H76" s="65" t="s">
        <v>228</v>
      </c>
      <c r="I76" s="65"/>
      <c r="J76" s="65">
        <v>269</v>
      </c>
      <c r="K76" s="66" t="s">
        <v>229</v>
      </c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26"/>
      <c r="W76" s="26"/>
      <c r="X76" s="26"/>
      <c r="Y76" s="26"/>
      <c r="Z76" s="26"/>
    </row>
    <row r="77" spans="1:26" ht="48" x14ac:dyDescent="0.2">
      <c r="A77" s="62">
        <v>39</v>
      </c>
      <c r="B77" s="63" t="s">
        <v>230</v>
      </c>
      <c r="C77" s="64">
        <v>6.0000000000000001E-3</v>
      </c>
      <c r="D77" s="65">
        <v>2182.5500000000002</v>
      </c>
      <c r="E77" s="66" t="s">
        <v>231</v>
      </c>
      <c r="F77" s="65">
        <v>45.19</v>
      </c>
      <c r="G77" s="65">
        <v>13</v>
      </c>
      <c r="H77" s="65" t="s">
        <v>232</v>
      </c>
      <c r="I77" s="65"/>
      <c r="J77" s="65">
        <v>120</v>
      </c>
      <c r="K77" s="66" t="s">
        <v>233</v>
      </c>
      <c r="L77" s="66"/>
      <c r="M77" s="66"/>
      <c r="N77" s="66"/>
      <c r="O77" s="66"/>
      <c r="P77" s="66"/>
      <c r="Q77" s="66"/>
      <c r="R77" s="66"/>
      <c r="S77" s="66"/>
      <c r="T77" s="66"/>
      <c r="U77" s="66">
        <v>1</v>
      </c>
      <c r="V77" s="26"/>
      <c r="W77" s="26"/>
      <c r="X77" s="26"/>
      <c r="Y77" s="26"/>
      <c r="Z77" s="26"/>
    </row>
    <row r="78" spans="1:26" ht="72" x14ac:dyDescent="0.2">
      <c r="A78" s="62">
        <v>40</v>
      </c>
      <c r="B78" s="63" t="s">
        <v>207</v>
      </c>
      <c r="C78" s="64">
        <v>0.2</v>
      </c>
      <c r="D78" s="65">
        <v>292.24</v>
      </c>
      <c r="E78" s="66" t="s">
        <v>209</v>
      </c>
      <c r="F78" s="65" t="s">
        <v>210</v>
      </c>
      <c r="G78" s="65">
        <v>58</v>
      </c>
      <c r="H78" s="65" t="s">
        <v>234</v>
      </c>
      <c r="I78" s="65" t="s">
        <v>235</v>
      </c>
      <c r="J78" s="65">
        <v>268</v>
      </c>
      <c r="K78" s="66" t="s">
        <v>236</v>
      </c>
      <c r="L78" s="66"/>
      <c r="M78" s="66"/>
      <c r="N78" s="66"/>
      <c r="O78" s="66"/>
      <c r="P78" s="66"/>
      <c r="Q78" s="66"/>
      <c r="R78" s="66"/>
      <c r="S78" s="66"/>
      <c r="T78" s="66"/>
      <c r="U78" s="66" t="s">
        <v>237</v>
      </c>
      <c r="V78" s="26"/>
      <c r="W78" s="26"/>
      <c r="X78" s="26"/>
      <c r="Y78" s="26"/>
      <c r="Z78" s="26"/>
    </row>
    <row r="79" spans="1:26" ht="48" x14ac:dyDescent="0.2">
      <c r="A79" s="62">
        <v>41</v>
      </c>
      <c r="B79" s="63" t="s">
        <v>238</v>
      </c>
      <c r="C79" s="64">
        <v>1</v>
      </c>
      <c r="D79" s="65">
        <v>62.45</v>
      </c>
      <c r="E79" s="66" t="s">
        <v>239</v>
      </c>
      <c r="F79" s="65">
        <v>14.37</v>
      </c>
      <c r="G79" s="65">
        <v>62</v>
      </c>
      <c r="H79" s="65" t="s">
        <v>240</v>
      </c>
      <c r="I79" s="65">
        <v>14</v>
      </c>
      <c r="J79" s="65">
        <v>343</v>
      </c>
      <c r="K79" s="66" t="s">
        <v>241</v>
      </c>
      <c r="L79" s="66"/>
      <c r="M79" s="66"/>
      <c r="N79" s="66"/>
      <c r="O79" s="66"/>
      <c r="P79" s="66"/>
      <c r="Q79" s="66"/>
      <c r="R79" s="66"/>
      <c r="S79" s="66"/>
      <c r="T79" s="66"/>
      <c r="U79" s="66">
        <v>51</v>
      </c>
      <c r="V79" s="26"/>
      <c r="W79" s="26"/>
      <c r="X79" s="26"/>
      <c r="Y79" s="26"/>
      <c r="Z79" s="26"/>
    </row>
    <row r="80" spans="1:26" ht="17.850000000000001" customHeight="1" x14ac:dyDescent="0.2">
      <c r="A80" s="116" t="s">
        <v>242</v>
      </c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26"/>
      <c r="W80" s="26"/>
      <c r="X80" s="26"/>
      <c r="Y80" s="26"/>
      <c r="Z80" s="26"/>
    </row>
    <row r="81" spans="1:26" ht="60" x14ac:dyDescent="0.2">
      <c r="A81" s="62">
        <v>42</v>
      </c>
      <c r="B81" s="63" t="s">
        <v>243</v>
      </c>
      <c r="C81" s="64" t="s">
        <v>244</v>
      </c>
      <c r="D81" s="65">
        <v>2025.21</v>
      </c>
      <c r="E81" s="66" t="s">
        <v>245</v>
      </c>
      <c r="F81" s="65" t="s">
        <v>246</v>
      </c>
      <c r="G81" s="65">
        <v>14</v>
      </c>
      <c r="H81" s="65" t="s">
        <v>247</v>
      </c>
      <c r="I81" s="65" t="s">
        <v>248</v>
      </c>
      <c r="J81" s="65">
        <v>91</v>
      </c>
      <c r="K81" s="66" t="s">
        <v>249</v>
      </c>
      <c r="L81" s="66"/>
      <c r="M81" s="66"/>
      <c r="N81" s="66"/>
      <c r="O81" s="66"/>
      <c r="P81" s="66"/>
      <c r="Q81" s="66"/>
      <c r="R81" s="66"/>
      <c r="S81" s="66"/>
      <c r="T81" s="66"/>
      <c r="U81" s="66" t="s">
        <v>250</v>
      </c>
      <c r="V81" s="26"/>
      <c r="W81" s="26"/>
      <c r="X81" s="26"/>
      <c r="Y81" s="26"/>
      <c r="Z81" s="26"/>
    </row>
    <row r="82" spans="1:26" ht="84" x14ac:dyDescent="0.2">
      <c r="A82" s="62">
        <v>43</v>
      </c>
      <c r="B82" s="63" t="s">
        <v>251</v>
      </c>
      <c r="C82" s="64" t="s">
        <v>252</v>
      </c>
      <c r="D82" s="65">
        <v>30.2</v>
      </c>
      <c r="E82" s="66" t="s">
        <v>253</v>
      </c>
      <c r="F82" s="65"/>
      <c r="G82" s="65">
        <v>21</v>
      </c>
      <c r="H82" s="65" t="s">
        <v>254</v>
      </c>
      <c r="I82" s="65"/>
      <c r="J82" s="65">
        <v>142</v>
      </c>
      <c r="K82" s="66" t="s">
        <v>255</v>
      </c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26"/>
      <c r="W82" s="26"/>
      <c r="X82" s="26"/>
      <c r="Y82" s="26"/>
      <c r="Z82" s="26"/>
    </row>
    <row r="83" spans="1:26" ht="60" x14ac:dyDescent="0.2">
      <c r="A83" s="62">
        <v>44</v>
      </c>
      <c r="B83" s="63" t="s">
        <v>256</v>
      </c>
      <c r="C83" s="64" t="s">
        <v>257</v>
      </c>
      <c r="D83" s="65">
        <v>2025.21</v>
      </c>
      <c r="E83" s="66" t="s">
        <v>245</v>
      </c>
      <c r="F83" s="65" t="s">
        <v>246</v>
      </c>
      <c r="G83" s="65">
        <v>10</v>
      </c>
      <c r="H83" s="65" t="s">
        <v>258</v>
      </c>
      <c r="I83" s="65" t="s">
        <v>259</v>
      </c>
      <c r="J83" s="65">
        <v>65</v>
      </c>
      <c r="K83" s="66" t="s">
        <v>260</v>
      </c>
      <c r="L83" s="66"/>
      <c r="M83" s="66"/>
      <c r="N83" s="66"/>
      <c r="O83" s="66"/>
      <c r="P83" s="66"/>
      <c r="Q83" s="66"/>
      <c r="R83" s="66"/>
      <c r="S83" s="66"/>
      <c r="T83" s="66"/>
      <c r="U83" s="66" t="s">
        <v>261</v>
      </c>
      <c r="V83" s="26"/>
      <c r="W83" s="26"/>
      <c r="X83" s="26"/>
      <c r="Y83" s="26"/>
      <c r="Z83" s="26"/>
    </row>
    <row r="84" spans="1:26" ht="84" x14ac:dyDescent="0.2">
      <c r="A84" s="62">
        <v>45</v>
      </c>
      <c r="B84" s="63" t="s">
        <v>262</v>
      </c>
      <c r="C84" s="64" t="s">
        <v>263</v>
      </c>
      <c r="D84" s="65">
        <v>22.8</v>
      </c>
      <c r="E84" s="66" t="s">
        <v>264</v>
      </c>
      <c r="F84" s="65"/>
      <c r="G84" s="65">
        <v>12</v>
      </c>
      <c r="H84" s="65" t="s">
        <v>195</v>
      </c>
      <c r="I84" s="65"/>
      <c r="J84" s="65">
        <v>63</v>
      </c>
      <c r="K84" s="66" t="s">
        <v>265</v>
      </c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26"/>
      <c r="W84" s="26"/>
      <c r="X84" s="26"/>
      <c r="Y84" s="26"/>
      <c r="Z84" s="26"/>
    </row>
    <row r="85" spans="1:26" ht="48" x14ac:dyDescent="0.2">
      <c r="A85" s="62">
        <v>46</v>
      </c>
      <c r="B85" s="63" t="s">
        <v>215</v>
      </c>
      <c r="C85" s="64" t="s">
        <v>266</v>
      </c>
      <c r="D85" s="65">
        <v>31686.43</v>
      </c>
      <c r="E85" s="66" t="s">
        <v>217</v>
      </c>
      <c r="F85" s="65" t="s">
        <v>218</v>
      </c>
      <c r="G85" s="65">
        <v>6</v>
      </c>
      <c r="H85" s="65" t="s">
        <v>267</v>
      </c>
      <c r="I85" s="65">
        <v>2</v>
      </c>
      <c r="J85" s="65">
        <v>53</v>
      </c>
      <c r="K85" s="66" t="s">
        <v>268</v>
      </c>
      <c r="L85" s="66"/>
      <c r="M85" s="66"/>
      <c r="N85" s="66"/>
      <c r="O85" s="66"/>
      <c r="P85" s="66"/>
      <c r="Q85" s="66"/>
      <c r="R85" s="66"/>
      <c r="S85" s="66"/>
      <c r="T85" s="66"/>
      <c r="U85" s="66" t="s">
        <v>260</v>
      </c>
      <c r="V85" s="26"/>
      <c r="W85" s="26"/>
      <c r="X85" s="26"/>
      <c r="Y85" s="26"/>
      <c r="Z85" s="26"/>
    </row>
    <row r="86" spans="1:26" ht="48" x14ac:dyDescent="0.2">
      <c r="A86" s="62">
        <v>47</v>
      </c>
      <c r="B86" s="63" t="s">
        <v>269</v>
      </c>
      <c r="C86" s="64" t="s">
        <v>270</v>
      </c>
      <c r="D86" s="65">
        <v>663.96</v>
      </c>
      <c r="E86" s="66" t="s">
        <v>271</v>
      </c>
      <c r="F86" s="65" t="s">
        <v>272</v>
      </c>
      <c r="G86" s="65">
        <v>1</v>
      </c>
      <c r="H86" s="65" t="s">
        <v>273</v>
      </c>
      <c r="I86" s="65"/>
      <c r="J86" s="65">
        <v>7</v>
      </c>
      <c r="K86" s="66" t="s">
        <v>274</v>
      </c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26"/>
      <c r="W86" s="26"/>
      <c r="X86" s="26"/>
      <c r="Y86" s="26"/>
      <c r="Z86" s="26"/>
    </row>
    <row r="87" spans="1:26" ht="48" x14ac:dyDescent="0.2">
      <c r="A87" s="62">
        <v>48</v>
      </c>
      <c r="B87" s="63" t="s">
        <v>275</v>
      </c>
      <c r="C87" s="64" t="s">
        <v>270</v>
      </c>
      <c r="D87" s="65">
        <v>878.42</v>
      </c>
      <c r="E87" s="66" t="s">
        <v>276</v>
      </c>
      <c r="F87" s="65" t="s">
        <v>277</v>
      </c>
      <c r="G87" s="65">
        <v>2</v>
      </c>
      <c r="H87" s="65" t="s">
        <v>278</v>
      </c>
      <c r="I87" s="65"/>
      <c r="J87" s="65">
        <v>7</v>
      </c>
      <c r="K87" s="66" t="s">
        <v>279</v>
      </c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26"/>
      <c r="W87" s="26"/>
      <c r="X87" s="26"/>
      <c r="Y87" s="26"/>
      <c r="Z87" s="26"/>
    </row>
    <row r="88" spans="1:26" ht="48" x14ac:dyDescent="0.2">
      <c r="A88" s="62">
        <v>49</v>
      </c>
      <c r="B88" s="63" t="s">
        <v>280</v>
      </c>
      <c r="C88" s="64">
        <v>0.01</v>
      </c>
      <c r="D88" s="65">
        <v>3659.44</v>
      </c>
      <c r="E88" s="66" t="s">
        <v>281</v>
      </c>
      <c r="F88" s="65">
        <v>430.27</v>
      </c>
      <c r="G88" s="65">
        <v>37</v>
      </c>
      <c r="H88" s="65" t="s">
        <v>282</v>
      </c>
      <c r="I88" s="65">
        <v>4</v>
      </c>
      <c r="J88" s="65">
        <v>395</v>
      </c>
      <c r="K88" s="66" t="s">
        <v>283</v>
      </c>
      <c r="L88" s="66"/>
      <c r="M88" s="66"/>
      <c r="N88" s="66"/>
      <c r="O88" s="66"/>
      <c r="P88" s="66"/>
      <c r="Q88" s="66"/>
      <c r="R88" s="66"/>
      <c r="S88" s="66"/>
      <c r="T88" s="66"/>
      <c r="U88" s="66">
        <v>25</v>
      </c>
      <c r="V88" s="26"/>
      <c r="W88" s="26"/>
      <c r="X88" s="26"/>
      <c r="Y88" s="26"/>
      <c r="Z88" s="26"/>
    </row>
    <row r="89" spans="1:26" ht="60" x14ac:dyDescent="0.2">
      <c r="A89" s="62">
        <v>50</v>
      </c>
      <c r="B89" s="63" t="s">
        <v>284</v>
      </c>
      <c r="C89" s="64">
        <v>1</v>
      </c>
      <c r="D89" s="65">
        <v>13.71</v>
      </c>
      <c r="E89" s="66" t="s">
        <v>285</v>
      </c>
      <c r="F89" s="65"/>
      <c r="G89" s="65">
        <v>14</v>
      </c>
      <c r="H89" s="65" t="s">
        <v>286</v>
      </c>
      <c r="I89" s="65"/>
      <c r="J89" s="65">
        <v>168</v>
      </c>
      <c r="K89" s="66" t="s">
        <v>287</v>
      </c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26"/>
      <c r="W89" s="26"/>
      <c r="X89" s="26"/>
      <c r="Y89" s="26"/>
      <c r="Z89" s="26"/>
    </row>
    <row r="90" spans="1:26" ht="60" x14ac:dyDescent="0.2">
      <c r="A90" s="67">
        <v>51</v>
      </c>
      <c r="B90" s="68" t="s">
        <v>288</v>
      </c>
      <c r="C90" s="69">
        <v>1</v>
      </c>
      <c r="D90" s="70">
        <v>178.26</v>
      </c>
      <c r="E90" s="71" t="s">
        <v>289</v>
      </c>
      <c r="F90" s="70"/>
      <c r="G90" s="70">
        <v>178</v>
      </c>
      <c r="H90" s="70" t="s">
        <v>290</v>
      </c>
      <c r="I90" s="70"/>
      <c r="J90" s="70">
        <v>1086</v>
      </c>
      <c r="K90" s="71" t="s">
        <v>291</v>
      </c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26"/>
      <c r="W90" s="26"/>
      <c r="X90" s="26"/>
      <c r="Y90" s="26"/>
      <c r="Z90" s="26"/>
    </row>
    <row r="91" spans="1:26" ht="21" customHeight="1" x14ac:dyDescent="0.2">
      <c r="A91" s="110" t="s">
        <v>292</v>
      </c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26"/>
      <c r="W91" s="26"/>
      <c r="X91" s="26"/>
      <c r="Y91" s="26"/>
      <c r="Z91" s="26"/>
    </row>
    <row r="92" spans="1:26" ht="60" x14ac:dyDescent="0.2">
      <c r="A92" s="62">
        <v>52</v>
      </c>
      <c r="B92" s="63" t="s">
        <v>293</v>
      </c>
      <c r="C92" s="64">
        <v>1</v>
      </c>
      <c r="D92" s="65">
        <v>188.48</v>
      </c>
      <c r="E92" s="66" t="s">
        <v>294</v>
      </c>
      <c r="F92" s="65">
        <v>85.41</v>
      </c>
      <c r="G92" s="65">
        <v>188</v>
      </c>
      <c r="H92" s="65" t="s">
        <v>295</v>
      </c>
      <c r="I92" s="65">
        <v>85</v>
      </c>
      <c r="J92" s="65">
        <v>1281</v>
      </c>
      <c r="K92" s="66" t="s">
        <v>296</v>
      </c>
      <c r="L92" s="66"/>
      <c r="M92" s="66"/>
      <c r="N92" s="66"/>
      <c r="O92" s="66"/>
      <c r="P92" s="66"/>
      <c r="Q92" s="66"/>
      <c r="R92" s="66"/>
      <c r="S92" s="66"/>
      <c r="T92" s="66"/>
      <c r="U92" s="66">
        <v>304</v>
      </c>
      <c r="V92" s="26"/>
      <c r="W92" s="26"/>
      <c r="X92" s="26"/>
      <c r="Y92" s="26"/>
      <c r="Z92" s="26"/>
    </row>
    <row r="93" spans="1:26" ht="60" x14ac:dyDescent="0.2">
      <c r="A93" s="62">
        <v>53</v>
      </c>
      <c r="B93" s="63" t="s">
        <v>297</v>
      </c>
      <c r="C93" s="64" t="s">
        <v>298</v>
      </c>
      <c r="D93" s="65">
        <v>17.54</v>
      </c>
      <c r="E93" s="66">
        <v>4.99</v>
      </c>
      <c r="F93" s="65" t="s">
        <v>299</v>
      </c>
      <c r="G93" s="65">
        <v>8</v>
      </c>
      <c r="H93" s="65">
        <v>2</v>
      </c>
      <c r="I93" s="65" t="s">
        <v>156</v>
      </c>
      <c r="J93" s="65">
        <v>67</v>
      </c>
      <c r="K93" s="66">
        <v>29</v>
      </c>
      <c r="L93" s="66"/>
      <c r="M93" s="66"/>
      <c r="N93" s="66"/>
      <c r="O93" s="66"/>
      <c r="P93" s="66"/>
      <c r="Q93" s="66"/>
      <c r="R93" s="66"/>
      <c r="S93" s="66"/>
      <c r="T93" s="66"/>
      <c r="U93" s="66" t="s">
        <v>300</v>
      </c>
      <c r="V93" s="26"/>
      <c r="W93" s="26"/>
      <c r="X93" s="26"/>
      <c r="Y93" s="26"/>
      <c r="Z93" s="26"/>
    </row>
    <row r="94" spans="1:26" ht="72" x14ac:dyDescent="0.2">
      <c r="A94" s="62">
        <v>54</v>
      </c>
      <c r="B94" s="63" t="s">
        <v>301</v>
      </c>
      <c r="C94" s="64" t="s">
        <v>298</v>
      </c>
      <c r="D94" s="65">
        <v>6.04</v>
      </c>
      <c r="E94" s="66">
        <v>0.97</v>
      </c>
      <c r="F94" s="65" t="s">
        <v>302</v>
      </c>
      <c r="G94" s="65">
        <v>3</v>
      </c>
      <c r="H94" s="65"/>
      <c r="I94" s="65">
        <v>3</v>
      </c>
      <c r="J94" s="65">
        <v>21</v>
      </c>
      <c r="K94" s="66">
        <v>6</v>
      </c>
      <c r="L94" s="66"/>
      <c r="M94" s="66"/>
      <c r="N94" s="66"/>
      <c r="O94" s="66"/>
      <c r="P94" s="66"/>
      <c r="Q94" s="66"/>
      <c r="R94" s="66"/>
      <c r="S94" s="66"/>
      <c r="T94" s="66"/>
      <c r="U94" s="66" t="s">
        <v>303</v>
      </c>
      <c r="V94" s="26"/>
      <c r="W94" s="26"/>
      <c r="X94" s="26"/>
      <c r="Y94" s="26"/>
      <c r="Z94" s="26"/>
    </row>
    <row r="95" spans="1:26" ht="72" x14ac:dyDescent="0.2">
      <c r="A95" s="67">
        <v>55</v>
      </c>
      <c r="B95" s="68" t="s">
        <v>304</v>
      </c>
      <c r="C95" s="69">
        <v>1</v>
      </c>
      <c r="D95" s="70">
        <v>968.45</v>
      </c>
      <c r="E95" s="71">
        <v>170.24</v>
      </c>
      <c r="F95" s="70" t="s">
        <v>305</v>
      </c>
      <c r="G95" s="70">
        <v>968</v>
      </c>
      <c r="H95" s="70">
        <v>170</v>
      </c>
      <c r="I95" s="70" t="s">
        <v>306</v>
      </c>
      <c r="J95" s="70">
        <v>7613</v>
      </c>
      <c r="K95" s="71">
        <v>2223</v>
      </c>
      <c r="L95" s="71"/>
      <c r="M95" s="71"/>
      <c r="N95" s="71"/>
      <c r="O95" s="71"/>
      <c r="P95" s="71"/>
      <c r="Q95" s="71"/>
      <c r="R95" s="71"/>
      <c r="S95" s="71"/>
      <c r="T95" s="71"/>
      <c r="U95" s="71" t="s">
        <v>307</v>
      </c>
      <c r="V95" s="26"/>
      <c r="W95" s="26"/>
      <c r="X95" s="26"/>
      <c r="Y95" s="26"/>
      <c r="Z95" s="26"/>
    </row>
    <row r="96" spans="1:26" ht="21" customHeight="1" x14ac:dyDescent="0.2">
      <c r="A96" s="110" t="s">
        <v>308</v>
      </c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26"/>
      <c r="W96" s="26"/>
      <c r="X96" s="26"/>
      <c r="Y96" s="26"/>
      <c r="Z96" s="26"/>
    </row>
    <row r="97" spans="1:26" ht="60" x14ac:dyDescent="0.2">
      <c r="A97" s="62">
        <v>56</v>
      </c>
      <c r="B97" s="63" t="s">
        <v>309</v>
      </c>
      <c r="C97" s="64" t="s">
        <v>310</v>
      </c>
      <c r="D97" s="65">
        <v>4488.84</v>
      </c>
      <c r="E97" s="66" t="s">
        <v>311</v>
      </c>
      <c r="F97" s="65" t="s">
        <v>312</v>
      </c>
      <c r="G97" s="65">
        <v>180</v>
      </c>
      <c r="H97" s="65" t="s">
        <v>313</v>
      </c>
      <c r="I97" s="65" t="s">
        <v>79</v>
      </c>
      <c r="J97" s="65">
        <v>1538</v>
      </c>
      <c r="K97" s="66" t="s">
        <v>314</v>
      </c>
      <c r="L97" s="66"/>
      <c r="M97" s="66"/>
      <c r="N97" s="66"/>
      <c r="O97" s="66"/>
      <c r="P97" s="66"/>
      <c r="Q97" s="66"/>
      <c r="R97" s="66"/>
      <c r="S97" s="66"/>
      <c r="T97" s="66"/>
      <c r="U97" s="66" t="s">
        <v>315</v>
      </c>
      <c r="V97" s="26"/>
      <c r="W97" s="26"/>
      <c r="X97" s="26"/>
      <c r="Y97" s="26"/>
      <c r="Z97" s="26"/>
    </row>
    <row r="98" spans="1:26" ht="48" x14ac:dyDescent="0.2">
      <c r="A98" s="67">
        <v>57</v>
      </c>
      <c r="B98" s="68" t="s">
        <v>316</v>
      </c>
      <c r="C98" s="69" t="s">
        <v>310</v>
      </c>
      <c r="D98" s="70">
        <v>4992.7299999999996</v>
      </c>
      <c r="E98" s="71" t="s">
        <v>317</v>
      </c>
      <c r="F98" s="70" t="s">
        <v>318</v>
      </c>
      <c r="G98" s="70">
        <v>200</v>
      </c>
      <c r="H98" s="70" t="s">
        <v>319</v>
      </c>
      <c r="I98" s="70" t="s">
        <v>320</v>
      </c>
      <c r="J98" s="70">
        <v>1748</v>
      </c>
      <c r="K98" s="71" t="s">
        <v>321</v>
      </c>
      <c r="L98" s="71"/>
      <c r="M98" s="71"/>
      <c r="N98" s="71"/>
      <c r="O98" s="71"/>
      <c r="P98" s="71"/>
      <c r="Q98" s="71"/>
      <c r="R98" s="71"/>
      <c r="S98" s="71"/>
      <c r="T98" s="71"/>
      <c r="U98" s="71" t="s">
        <v>322</v>
      </c>
      <c r="V98" s="26"/>
      <c r="W98" s="26"/>
      <c r="X98" s="26"/>
      <c r="Y98" s="26"/>
      <c r="Z98" s="26"/>
    </row>
    <row r="99" spans="1:26" ht="36" x14ac:dyDescent="0.2">
      <c r="A99" s="120" t="s">
        <v>323</v>
      </c>
      <c r="B99" s="121"/>
      <c r="C99" s="121"/>
      <c r="D99" s="121"/>
      <c r="E99" s="121"/>
      <c r="F99" s="121"/>
      <c r="G99" s="72">
        <v>17527</v>
      </c>
      <c r="H99" s="72" t="s">
        <v>324</v>
      </c>
      <c r="I99" s="72" t="s">
        <v>325</v>
      </c>
      <c r="J99" s="72">
        <v>100981</v>
      </c>
      <c r="K99" s="72" t="s">
        <v>326</v>
      </c>
      <c r="L99" s="72"/>
      <c r="M99" s="72"/>
      <c r="N99" s="72"/>
      <c r="O99" s="72"/>
      <c r="P99" s="72"/>
      <c r="Q99" s="72"/>
      <c r="R99" s="72"/>
      <c r="S99" s="72"/>
      <c r="T99" s="72"/>
      <c r="U99" s="72" t="s">
        <v>327</v>
      </c>
      <c r="V99" s="26"/>
      <c r="W99" s="26"/>
      <c r="X99" s="26"/>
      <c r="Y99" s="26"/>
      <c r="Z99" s="26"/>
    </row>
    <row r="100" spans="1:26" x14ac:dyDescent="0.2">
      <c r="A100" s="120" t="s">
        <v>328</v>
      </c>
      <c r="B100" s="121"/>
      <c r="C100" s="121"/>
      <c r="D100" s="121"/>
      <c r="E100" s="121"/>
      <c r="F100" s="121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26"/>
      <c r="W100" s="26"/>
      <c r="X100" s="26"/>
      <c r="Y100" s="26"/>
      <c r="Z100" s="26"/>
    </row>
    <row r="101" spans="1:26" x14ac:dyDescent="0.2">
      <c r="A101" s="120" t="s">
        <v>329</v>
      </c>
      <c r="B101" s="121"/>
      <c r="C101" s="121"/>
      <c r="D101" s="121"/>
      <c r="E101" s="121"/>
      <c r="F101" s="121"/>
      <c r="G101" s="72">
        <v>1830</v>
      </c>
      <c r="H101" s="72"/>
      <c r="I101" s="72"/>
      <c r="J101" s="72">
        <v>23753</v>
      </c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26"/>
      <c r="W101" s="26"/>
      <c r="X101" s="26"/>
      <c r="Y101" s="26"/>
      <c r="Z101" s="26"/>
    </row>
    <row r="102" spans="1:26" x14ac:dyDescent="0.2">
      <c r="A102" s="120" t="s">
        <v>330</v>
      </c>
      <c r="B102" s="121"/>
      <c r="C102" s="121"/>
      <c r="D102" s="121"/>
      <c r="E102" s="121"/>
      <c r="F102" s="121"/>
      <c r="G102" s="72">
        <v>10615</v>
      </c>
      <c r="H102" s="72"/>
      <c r="I102" s="72"/>
      <c r="J102" s="72">
        <v>46554</v>
      </c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26"/>
      <c r="W102" s="26"/>
      <c r="X102" s="26"/>
      <c r="Y102" s="26"/>
      <c r="Z102" s="26"/>
    </row>
    <row r="103" spans="1:26" x14ac:dyDescent="0.2">
      <c r="A103" s="120" t="s">
        <v>331</v>
      </c>
      <c r="B103" s="121"/>
      <c r="C103" s="121"/>
      <c r="D103" s="121"/>
      <c r="E103" s="121"/>
      <c r="F103" s="121"/>
      <c r="G103" s="72">
        <v>5398</v>
      </c>
      <c r="H103" s="72"/>
      <c r="I103" s="72"/>
      <c r="J103" s="72">
        <v>34777</v>
      </c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26"/>
      <c r="W103" s="26"/>
      <c r="X103" s="26"/>
      <c r="Y103" s="26"/>
      <c r="Z103" s="26"/>
    </row>
    <row r="104" spans="1:26" x14ac:dyDescent="0.2">
      <c r="A104" s="118" t="s">
        <v>332</v>
      </c>
      <c r="B104" s="119"/>
      <c r="C104" s="119"/>
      <c r="D104" s="119"/>
      <c r="E104" s="119"/>
      <c r="F104" s="119"/>
      <c r="G104" s="73">
        <v>1550</v>
      </c>
      <c r="H104" s="73"/>
      <c r="I104" s="73"/>
      <c r="J104" s="73">
        <v>20136</v>
      </c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26"/>
      <c r="W104" s="26"/>
      <c r="X104" s="26"/>
      <c r="Y104" s="26"/>
      <c r="Z104" s="26"/>
    </row>
    <row r="105" spans="1:26" x14ac:dyDescent="0.2">
      <c r="A105" s="118" t="s">
        <v>333</v>
      </c>
      <c r="B105" s="119"/>
      <c r="C105" s="119"/>
      <c r="D105" s="119"/>
      <c r="E105" s="119"/>
      <c r="F105" s="119"/>
      <c r="G105" s="73">
        <v>877</v>
      </c>
      <c r="H105" s="73"/>
      <c r="I105" s="73"/>
      <c r="J105" s="73">
        <v>11398</v>
      </c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26"/>
      <c r="W105" s="26"/>
      <c r="X105" s="26"/>
      <c r="Y105" s="26"/>
      <c r="Z105" s="26"/>
    </row>
    <row r="106" spans="1:26" x14ac:dyDescent="0.2">
      <c r="A106" s="118" t="s">
        <v>334</v>
      </c>
      <c r="B106" s="119"/>
      <c r="C106" s="119"/>
      <c r="D106" s="119"/>
      <c r="E106" s="119"/>
      <c r="F106" s="119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26"/>
      <c r="W106" s="26"/>
      <c r="X106" s="26"/>
      <c r="Y106" s="26"/>
      <c r="Z106" s="26"/>
    </row>
    <row r="107" spans="1:26" x14ac:dyDescent="0.2">
      <c r="A107" s="120" t="s">
        <v>335</v>
      </c>
      <c r="B107" s="121"/>
      <c r="C107" s="121"/>
      <c r="D107" s="121"/>
      <c r="E107" s="121"/>
      <c r="F107" s="121"/>
      <c r="G107" s="72">
        <v>19867</v>
      </c>
      <c r="H107" s="72"/>
      <c r="I107" s="72"/>
      <c r="J107" s="72">
        <v>131729</v>
      </c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26"/>
      <c r="W107" s="26"/>
      <c r="X107" s="26"/>
      <c r="Y107" s="26"/>
      <c r="Z107" s="26"/>
    </row>
    <row r="108" spans="1:26" x14ac:dyDescent="0.2">
      <c r="A108" s="120" t="s">
        <v>336</v>
      </c>
      <c r="B108" s="121"/>
      <c r="C108" s="121"/>
      <c r="D108" s="121"/>
      <c r="E108" s="121"/>
      <c r="F108" s="121"/>
      <c r="G108" s="72">
        <v>87</v>
      </c>
      <c r="H108" s="72"/>
      <c r="I108" s="72"/>
      <c r="J108" s="72">
        <v>786</v>
      </c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26"/>
      <c r="W108" s="26"/>
      <c r="X108" s="26"/>
      <c r="Y108" s="26"/>
      <c r="Z108" s="26"/>
    </row>
    <row r="109" spans="1:26" x14ac:dyDescent="0.2">
      <c r="A109" s="120" t="s">
        <v>337</v>
      </c>
      <c r="B109" s="121"/>
      <c r="C109" s="121"/>
      <c r="D109" s="121"/>
      <c r="E109" s="121"/>
      <c r="F109" s="121"/>
      <c r="G109" s="72">
        <v>19954</v>
      </c>
      <c r="H109" s="72"/>
      <c r="I109" s="72"/>
      <c r="J109" s="72">
        <v>132515</v>
      </c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26"/>
      <c r="W109" s="26"/>
      <c r="X109" s="26"/>
      <c r="Y109" s="26"/>
      <c r="Z109" s="26"/>
    </row>
    <row r="110" spans="1:26" x14ac:dyDescent="0.2">
      <c r="A110" s="118" t="s">
        <v>338</v>
      </c>
      <c r="B110" s="119"/>
      <c r="C110" s="119"/>
      <c r="D110" s="119"/>
      <c r="E110" s="119"/>
      <c r="F110" s="119"/>
      <c r="G110" s="73">
        <v>19954</v>
      </c>
      <c r="H110" s="73"/>
      <c r="I110" s="73"/>
      <c r="J110" s="73">
        <v>132515</v>
      </c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26"/>
      <c r="W110" s="26"/>
      <c r="X110" s="26"/>
      <c r="Y110" s="26"/>
      <c r="Z110" s="26"/>
    </row>
    <row r="111" spans="1:26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6"/>
      <c r="W111" s="26"/>
      <c r="X111" s="26"/>
      <c r="Y111" s="26"/>
      <c r="Z111" s="26"/>
    </row>
    <row r="112" spans="1:26" x14ac:dyDescent="0.2">
      <c r="A112" s="27"/>
      <c r="B112" s="53" t="s">
        <v>37</v>
      </c>
      <c r="C112" s="54"/>
      <c r="D112" s="55"/>
      <c r="E112" s="55"/>
      <c r="F112" s="54"/>
      <c r="G112" s="56">
        <f>IF(ISBLANK(X21),"",ROUND(Y21/X21,2)*100)</f>
        <v>85</v>
      </c>
      <c r="H112" s="4"/>
      <c r="I112" s="4"/>
      <c r="J112" s="56">
        <f>IF(ISBLANK(X22),"",ROUND(Y22/X22,2)*100)</f>
        <v>85</v>
      </c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26"/>
      <c r="W112" s="26"/>
      <c r="X112" s="26"/>
      <c r="Y112" s="26"/>
      <c r="Z112" s="26"/>
    </row>
    <row r="113" spans="1:26" x14ac:dyDescent="0.2">
      <c r="A113" s="27"/>
      <c r="B113" s="53" t="s">
        <v>38</v>
      </c>
      <c r="C113" s="54"/>
      <c r="D113" s="55"/>
      <c r="E113" s="55"/>
      <c r="F113" s="54"/>
      <c r="G113" s="20">
        <f>IF(ISBLANK(X21),"",ROUND(Z21/X21,2)*100)</f>
        <v>48</v>
      </c>
      <c r="H113" s="6"/>
      <c r="I113" s="6"/>
      <c r="J113" s="20">
        <f>IF(ISBLANK(X22),"",ROUND(Z22/X22,2)*100)</f>
        <v>48</v>
      </c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26"/>
      <c r="W113" s="26"/>
      <c r="X113" s="26"/>
      <c r="Y113" s="26"/>
      <c r="Z113" s="26"/>
    </row>
    <row r="114" spans="1:26" x14ac:dyDescent="0.2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26"/>
      <c r="W114" s="26"/>
      <c r="X114" s="26"/>
      <c r="Y114" s="26"/>
      <c r="Z114" s="26"/>
    </row>
    <row r="115" spans="1:26" x14ac:dyDescent="0.2">
      <c r="A115" s="59" t="s">
        <v>49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x14ac:dyDescent="0.2">
      <c r="A116" s="28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x14ac:dyDescent="0.2">
      <c r="A117" s="59" t="s">
        <v>50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x14ac:dyDescent="0.2">
      <c r="A118" s="21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6"/>
      <c r="W118" s="6"/>
      <c r="X118" s="6"/>
      <c r="Y118" s="6"/>
      <c r="Z118" s="6"/>
    </row>
    <row r="119" spans="1:26" x14ac:dyDescent="0.2">
      <c r="V119" s="28"/>
      <c r="W119" s="28"/>
      <c r="X119" s="28"/>
      <c r="Y119" s="28"/>
      <c r="Z119" s="28"/>
    </row>
  </sheetData>
  <mergeCells count="48">
    <mergeCell ref="A106:F106"/>
    <mergeCell ref="A107:F107"/>
    <mergeCell ref="A108:F108"/>
    <mergeCell ref="A109:F109"/>
    <mergeCell ref="A110:F110"/>
    <mergeCell ref="A105:F105"/>
    <mergeCell ref="A70:U70"/>
    <mergeCell ref="A74:U74"/>
    <mergeCell ref="A80:U80"/>
    <mergeCell ref="A91:U91"/>
    <mergeCell ref="A96:U96"/>
    <mergeCell ref="A99:F99"/>
    <mergeCell ref="A100:F100"/>
    <mergeCell ref="A101:F101"/>
    <mergeCell ref="A102:F102"/>
    <mergeCell ref="A103:F103"/>
    <mergeCell ref="A104:F104"/>
    <mergeCell ref="A31:U31"/>
    <mergeCell ref="A47:U47"/>
    <mergeCell ref="A57:U57"/>
    <mergeCell ref="A61:U61"/>
    <mergeCell ref="A62:U62"/>
    <mergeCell ref="A69:U69"/>
    <mergeCell ref="J19:K19"/>
    <mergeCell ref="J20:K20"/>
    <mergeCell ref="A12:U12"/>
    <mergeCell ref="A13:U13"/>
    <mergeCell ref="A14:U14"/>
    <mergeCell ref="A15:U15"/>
    <mergeCell ref="J17:U17"/>
    <mergeCell ref="G18:H18"/>
    <mergeCell ref="A27:A29"/>
    <mergeCell ref="B27:B29"/>
    <mergeCell ref="C27:C29"/>
    <mergeCell ref="D27:F27"/>
    <mergeCell ref="D28:D29"/>
    <mergeCell ref="J27:U27"/>
    <mergeCell ref="G28:G29"/>
    <mergeCell ref="G22:H22"/>
    <mergeCell ref="J22:K22"/>
    <mergeCell ref="J28:J29"/>
    <mergeCell ref="G27:I27"/>
    <mergeCell ref="G17:I17"/>
    <mergeCell ref="G21:H21"/>
    <mergeCell ref="J18:K18"/>
    <mergeCell ref="J21:K21"/>
    <mergeCell ref="G19:H19"/>
    <mergeCell ref="G20:H2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61"/>
  <sheetViews>
    <sheetView showGridLines="0" topLeftCell="A15" workbookViewId="0">
      <selection activeCell="D18" sqref="D1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7" customFormat="1" x14ac:dyDescent="0.2">
      <c r="A2" s="8" t="s">
        <v>44</v>
      </c>
      <c r="B2" s="6"/>
      <c r="C2" s="6"/>
      <c r="D2" s="6"/>
      <c r="L2" s="31"/>
    </row>
    <row r="3" spans="1:23" s="7" customFormat="1" x14ac:dyDescent="0.2">
      <c r="A3" s="5"/>
      <c r="B3" s="6"/>
      <c r="C3" s="6"/>
      <c r="D3" s="6"/>
      <c r="L3" s="31"/>
    </row>
    <row r="4" spans="1:23" s="7" customFormat="1" x14ac:dyDescent="0.2">
      <c r="A4" s="8" t="s">
        <v>45</v>
      </c>
      <c r="B4" s="6"/>
      <c r="C4" s="6"/>
      <c r="D4" s="6"/>
      <c r="L4" s="31"/>
    </row>
    <row r="5" spans="1:23" s="7" customFormat="1" ht="15" x14ac:dyDescent="0.25">
      <c r="A5" s="112" t="s">
        <v>339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29"/>
      <c r="P5" s="29"/>
      <c r="Q5" s="29"/>
      <c r="R5" s="29"/>
      <c r="S5" s="29"/>
      <c r="T5" s="29"/>
      <c r="U5" s="29"/>
      <c r="V5" s="29"/>
      <c r="W5" s="29"/>
    </row>
    <row r="6" spans="1:23" s="7" customFormat="1" ht="12" x14ac:dyDescent="0.2">
      <c r="A6" s="113" t="s">
        <v>31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30"/>
      <c r="P6" s="30"/>
      <c r="Q6" s="30"/>
      <c r="R6" s="30"/>
      <c r="S6" s="30"/>
      <c r="T6" s="30"/>
      <c r="U6" s="30"/>
      <c r="V6" s="30"/>
      <c r="W6" s="30"/>
    </row>
    <row r="7" spans="1:23" s="7" customFormat="1" ht="12" x14ac:dyDescent="0.2">
      <c r="A7" s="113" t="s">
        <v>47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30"/>
      <c r="P7" s="30"/>
      <c r="Q7" s="30"/>
      <c r="R7" s="30"/>
      <c r="S7" s="30"/>
      <c r="T7" s="30"/>
      <c r="U7" s="30"/>
      <c r="V7" s="30"/>
      <c r="W7" s="30"/>
    </row>
    <row r="8" spans="1:23" s="7" customFormat="1" ht="12" x14ac:dyDescent="0.2">
      <c r="A8" s="114" t="s">
        <v>48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8"/>
      <c r="P8" s="8"/>
      <c r="Q8" s="8"/>
      <c r="R8" s="8"/>
      <c r="S8" s="8"/>
      <c r="T8" s="8"/>
      <c r="U8" s="8"/>
      <c r="V8" s="8"/>
      <c r="W8" s="8"/>
    </row>
    <row r="9" spans="1:23" s="7" customFormat="1" x14ac:dyDescent="0.2">
      <c r="L9" s="31"/>
    </row>
    <row r="10" spans="1:23" s="7" customFormat="1" ht="12.75" customHeight="1" x14ac:dyDescent="0.2">
      <c r="G10" s="122" t="s">
        <v>17</v>
      </c>
      <c r="H10" s="123"/>
      <c r="I10" s="123"/>
      <c r="J10" s="122" t="s">
        <v>18</v>
      </c>
      <c r="K10" s="123"/>
      <c r="L10" s="123"/>
      <c r="M10" s="124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7" customFormat="1" x14ac:dyDescent="0.2">
      <c r="D11" s="5" t="s">
        <v>2</v>
      </c>
      <c r="G11" s="101">
        <f>19954/1000</f>
        <v>19.954000000000001</v>
      </c>
      <c r="H11" s="102"/>
      <c r="I11" s="33" t="s">
        <v>3</v>
      </c>
      <c r="J11" s="103">
        <f>132515/1000</f>
        <v>132.51499999999999</v>
      </c>
      <c r="K11" s="104"/>
      <c r="L11" s="34"/>
      <c r="M11" s="9" t="s">
        <v>3</v>
      </c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s="7" customFormat="1" x14ac:dyDescent="0.2">
      <c r="D12" s="11" t="s">
        <v>33</v>
      </c>
      <c r="F12" s="12"/>
      <c r="G12" s="101">
        <f>0/1000</f>
        <v>0</v>
      </c>
      <c r="H12" s="102"/>
      <c r="I12" s="9" t="s">
        <v>3</v>
      </c>
      <c r="J12" s="103">
        <f>0/1000</f>
        <v>0</v>
      </c>
      <c r="K12" s="104"/>
      <c r="L12" s="34"/>
      <c r="M12" s="9" t="s">
        <v>3</v>
      </c>
      <c r="N12" s="35"/>
      <c r="O12" s="35"/>
      <c r="P12" s="35"/>
      <c r="Q12" s="35"/>
      <c r="R12" s="35"/>
      <c r="S12" s="35"/>
      <c r="T12" s="35"/>
    </row>
    <row r="13" spans="1:23" s="7" customFormat="1" x14ac:dyDescent="0.2">
      <c r="D13" s="11" t="s">
        <v>34</v>
      </c>
      <c r="F13" s="12"/>
      <c r="G13" s="101">
        <f>87/1000</f>
        <v>8.6999999999999994E-2</v>
      </c>
      <c r="H13" s="102"/>
      <c r="I13" s="9" t="s">
        <v>3</v>
      </c>
      <c r="J13" s="103">
        <f>786/1000</f>
        <v>0.78600000000000003</v>
      </c>
      <c r="K13" s="104"/>
      <c r="L13" s="34"/>
      <c r="M13" s="9" t="s">
        <v>3</v>
      </c>
      <c r="N13" s="35"/>
      <c r="O13" s="35"/>
      <c r="P13" s="35"/>
      <c r="Q13" s="35"/>
      <c r="R13" s="35"/>
      <c r="S13" s="35"/>
      <c r="T13" s="35"/>
    </row>
    <row r="14" spans="1:23" s="7" customFormat="1" x14ac:dyDescent="0.2">
      <c r="D14" s="5" t="s">
        <v>4</v>
      </c>
      <c r="G14" s="101">
        <f>(O14+O15)/1000</f>
        <v>0.16355</v>
      </c>
      <c r="H14" s="102"/>
      <c r="I14" s="33" t="s">
        <v>5</v>
      </c>
      <c r="J14" s="103">
        <f>(P14+P15)/1000</f>
        <v>0.16355</v>
      </c>
      <c r="K14" s="104"/>
      <c r="L14" s="13">
        <v>1514</v>
      </c>
      <c r="M14" s="9" t="s">
        <v>5</v>
      </c>
      <c r="N14" s="35"/>
      <c r="O14" s="13">
        <v>140.97</v>
      </c>
      <c r="P14" s="14">
        <v>140.97</v>
      </c>
      <c r="Q14" s="35"/>
      <c r="R14" s="35"/>
      <c r="S14" s="35"/>
      <c r="T14" s="35"/>
      <c r="U14" s="35"/>
      <c r="V14" s="35"/>
      <c r="W14" s="36"/>
    </row>
    <row r="15" spans="1:23" s="7" customFormat="1" x14ac:dyDescent="0.2">
      <c r="D15" s="5" t="s">
        <v>6</v>
      </c>
      <c r="G15" s="101">
        <f>1830/1000</f>
        <v>1.83</v>
      </c>
      <c r="H15" s="102"/>
      <c r="I15" s="33" t="s">
        <v>3</v>
      </c>
      <c r="J15" s="103">
        <f>23753/1000</f>
        <v>23.753</v>
      </c>
      <c r="K15" s="104"/>
      <c r="L15" s="14">
        <v>19650</v>
      </c>
      <c r="M15" s="9" t="s">
        <v>3</v>
      </c>
      <c r="N15" s="35"/>
      <c r="O15" s="13">
        <v>22.58</v>
      </c>
      <c r="P15" s="14">
        <v>22.58</v>
      </c>
      <c r="Q15" s="35"/>
      <c r="R15" s="35"/>
      <c r="S15" s="35"/>
      <c r="T15" s="35"/>
      <c r="U15" s="35"/>
      <c r="V15" s="35"/>
      <c r="W15" s="36"/>
    </row>
    <row r="16" spans="1:23" s="7" customFormat="1" x14ac:dyDescent="0.2">
      <c r="F16" s="6"/>
      <c r="G16" s="15"/>
      <c r="H16" s="15"/>
      <c r="I16" s="16"/>
      <c r="J16" s="17"/>
      <c r="K16" s="37"/>
      <c r="L16" s="13">
        <v>316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</row>
    <row r="17" spans="1:23" s="7" customFormat="1" x14ac:dyDescent="0.2">
      <c r="B17" s="6"/>
      <c r="C17" s="6"/>
      <c r="D17" s="6"/>
      <c r="F17" s="12"/>
      <c r="G17" s="18"/>
      <c r="H17" s="18"/>
      <c r="I17" s="19"/>
      <c r="J17" s="20"/>
      <c r="K17" s="20"/>
      <c r="L17" s="14">
        <v>4103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19"/>
    </row>
    <row r="18" spans="1:23" s="7" customFormat="1" ht="12" x14ac:dyDescent="0.2">
      <c r="A18" s="5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7" t="s">
        <v>749</v>
      </c>
    </row>
    <row r="19" spans="1:23" s="7" customFormat="1" ht="13.5" thickBot="1" x14ac:dyDescent="0.25">
      <c r="A19" s="21"/>
      <c r="L19" s="31"/>
    </row>
    <row r="20" spans="1:23" s="23" customFormat="1" ht="23.25" customHeight="1" thickBot="1" x14ac:dyDescent="0.25">
      <c r="A20" s="125" t="s">
        <v>7</v>
      </c>
      <c r="B20" s="125" t="s">
        <v>0</v>
      </c>
      <c r="C20" s="125" t="s">
        <v>19</v>
      </c>
      <c r="D20" s="39" t="s">
        <v>20</v>
      </c>
      <c r="E20" s="125" t="s">
        <v>21</v>
      </c>
      <c r="F20" s="129" t="s">
        <v>22</v>
      </c>
      <c r="G20" s="130"/>
      <c r="H20" s="129" t="s">
        <v>23</v>
      </c>
      <c r="I20" s="133"/>
      <c r="J20" s="133"/>
      <c r="K20" s="130"/>
      <c r="L20" s="40"/>
      <c r="M20" s="125" t="s">
        <v>24</v>
      </c>
      <c r="N20" s="125" t="s">
        <v>25</v>
      </c>
    </row>
    <row r="21" spans="1:23" s="23" customFormat="1" ht="19.5" customHeight="1" thickBot="1" x14ac:dyDescent="0.25">
      <c r="A21" s="126"/>
      <c r="B21" s="126"/>
      <c r="C21" s="126"/>
      <c r="D21" s="125" t="s">
        <v>30</v>
      </c>
      <c r="E21" s="126"/>
      <c r="F21" s="131"/>
      <c r="G21" s="132"/>
      <c r="H21" s="127" t="s">
        <v>26</v>
      </c>
      <c r="I21" s="128"/>
      <c r="J21" s="127" t="s">
        <v>27</v>
      </c>
      <c r="K21" s="128"/>
      <c r="L21" s="41"/>
      <c r="M21" s="126"/>
      <c r="N21" s="126"/>
    </row>
    <row r="22" spans="1:23" s="23" customFormat="1" ht="19.5" customHeight="1" x14ac:dyDescent="0.2">
      <c r="A22" s="126"/>
      <c r="B22" s="126"/>
      <c r="C22" s="126"/>
      <c r="D22" s="126"/>
      <c r="E22" s="126"/>
      <c r="F22" s="74" t="s">
        <v>28</v>
      </c>
      <c r="G22" s="74" t="s">
        <v>29</v>
      </c>
      <c r="H22" s="74" t="s">
        <v>28</v>
      </c>
      <c r="I22" s="74" t="s">
        <v>29</v>
      </c>
      <c r="J22" s="74" t="s">
        <v>28</v>
      </c>
      <c r="K22" s="74" t="s">
        <v>29</v>
      </c>
      <c r="L22" s="41"/>
      <c r="M22" s="126"/>
      <c r="N22" s="126"/>
    </row>
    <row r="23" spans="1:23" x14ac:dyDescent="0.2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75">
        <v>11</v>
      </c>
      <c r="L23" s="76"/>
      <c r="M23" s="75">
        <v>12</v>
      </c>
      <c r="N23" s="75">
        <v>13</v>
      </c>
    </row>
    <row r="24" spans="1:23" s="6" customFormat="1" ht="17.850000000000001" customHeight="1" x14ac:dyDescent="0.2">
      <c r="A24" s="135" t="s">
        <v>340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23" s="6" customFormat="1" ht="17.850000000000001" customHeight="1" x14ac:dyDescent="0.2">
      <c r="A25" s="135" t="s">
        <v>341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</row>
    <row r="26" spans="1:23" ht="24" x14ac:dyDescent="0.2">
      <c r="A26" s="77">
        <v>1</v>
      </c>
      <c r="B26" s="78" t="s">
        <v>342</v>
      </c>
      <c r="C26" s="63" t="s">
        <v>343</v>
      </c>
      <c r="D26" s="79" t="s">
        <v>344</v>
      </c>
      <c r="E26" s="80">
        <v>32.17</v>
      </c>
      <c r="F26" s="65" t="s">
        <v>345</v>
      </c>
      <c r="G26" s="65">
        <v>304.98</v>
      </c>
      <c r="H26" s="81"/>
      <c r="I26" s="81"/>
      <c r="J26" s="65" t="s">
        <v>346</v>
      </c>
      <c r="K26" s="65">
        <v>3983.93</v>
      </c>
      <c r="L26" s="82"/>
      <c r="M26" s="81">
        <f t="shared" ref="M26:M44" si="0">IF(ISNUMBER(K26/G26),IF(NOT(K26/G26=0),K26/G26, " "), " ")</f>
        <v>13.062922158830085</v>
      </c>
      <c r="N26" s="79"/>
    </row>
    <row r="27" spans="1:23" s="6" customFormat="1" ht="24" x14ac:dyDescent="0.2">
      <c r="A27" s="77">
        <v>2</v>
      </c>
      <c r="B27" s="78" t="s">
        <v>347</v>
      </c>
      <c r="C27" s="63" t="s">
        <v>348</v>
      </c>
      <c r="D27" s="79" t="s">
        <v>344</v>
      </c>
      <c r="E27" s="80">
        <v>12.89</v>
      </c>
      <c r="F27" s="65" t="s">
        <v>349</v>
      </c>
      <c r="G27" s="65">
        <v>127.1</v>
      </c>
      <c r="H27" s="81"/>
      <c r="I27" s="81"/>
      <c r="J27" s="65" t="s">
        <v>350</v>
      </c>
      <c r="K27" s="65">
        <v>1659.84</v>
      </c>
      <c r="L27" s="82"/>
      <c r="M27" s="81">
        <f t="shared" si="0"/>
        <v>13.059323367427222</v>
      </c>
      <c r="N27" s="79"/>
    </row>
    <row r="28" spans="1:23" s="6" customFormat="1" ht="24" x14ac:dyDescent="0.2">
      <c r="A28" s="77">
        <v>3</v>
      </c>
      <c r="B28" s="78" t="s">
        <v>351</v>
      </c>
      <c r="C28" s="63" t="s">
        <v>352</v>
      </c>
      <c r="D28" s="79" t="s">
        <v>344</v>
      </c>
      <c r="E28" s="80">
        <v>0.02</v>
      </c>
      <c r="F28" s="65" t="s">
        <v>353</v>
      </c>
      <c r="G28" s="65">
        <v>0.2</v>
      </c>
      <c r="H28" s="81"/>
      <c r="I28" s="81"/>
      <c r="J28" s="65" t="s">
        <v>354</v>
      </c>
      <c r="K28" s="65">
        <v>2.65</v>
      </c>
      <c r="L28" s="82"/>
      <c r="M28" s="81">
        <f t="shared" si="0"/>
        <v>13.249999999999998</v>
      </c>
      <c r="N28" s="79"/>
    </row>
    <row r="29" spans="1:23" s="6" customFormat="1" ht="24" x14ac:dyDescent="0.2">
      <c r="A29" s="77">
        <v>4</v>
      </c>
      <c r="B29" s="78" t="s">
        <v>355</v>
      </c>
      <c r="C29" s="63" t="s">
        <v>356</v>
      </c>
      <c r="D29" s="79" t="s">
        <v>344</v>
      </c>
      <c r="E29" s="80">
        <v>4.6900000000000004</v>
      </c>
      <c r="F29" s="65" t="s">
        <v>357</v>
      </c>
      <c r="G29" s="65">
        <v>48.45</v>
      </c>
      <c r="H29" s="81"/>
      <c r="I29" s="81"/>
      <c r="J29" s="65" t="s">
        <v>358</v>
      </c>
      <c r="K29" s="65">
        <v>632.96</v>
      </c>
      <c r="L29" s="82"/>
      <c r="M29" s="81">
        <f t="shared" si="0"/>
        <v>13.064189886480909</v>
      </c>
      <c r="N29" s="79"/>
    </row>
    <row r="30" spans="1:23" s="6" customFormat="1" ht="24" x14ac:dyDescent="0.2">
      <c r="A30" s="77">
        <v>5</v>
      </c>
      <c r="B30" s="78" t="s">
        <v>359</v>
      </c>
      <c r="C30" s="63" t="s">
        <v>360</v>
      </c>
      <c r="D30" s="79" t="s">
        <v>344</v>
      </c>
      <c r="E30" s="80">
        <v>54.11</v>
      </c>
      <c r="F30" s="65" t="s">
        <v>361</v>
      </c>
      <c r="G30" s="65">
        <v>583.29</v>
      </c>
      <c r="H30" s="81"/>
      <c r="I30" s="81"/>
      <c r="J30" s="65" t="s">
        <v>362</v>
      </c>
      <c r="K30" s="65">
        <v>7496.4</v>
      </c>
      <c r="L30" s="82"/>
      <c r="M30" s="81">
        <f t="shared" si="0"/>
        <v>12.851926143084915</v>
      </c>
      <c r="N30" s="79"/>
    </row>
    <row r="31" spans="1:23" ht="24" x14ac:dyDescent="0.2">
      <c r="A31" s="77">
        <v>6</v>
      </c>
      <c r="B31" s="78" t="s">
        <v>359</v>
      </c>
      <c r="C31" s="63" t="s">
        <v>363</v>
      </c>
      <c r="D31" s="79" t="s">
        <v>344</v>
      </c>
      <c r="E31" s="80">
        <v>24.44</v>
      </c>
      <c r="F31" s="65" t="s">
        <v>361</v>
      </c>
      <c r="G31" s="65">
        <v>263.45999999999998</v>
      </c>
      <c r="H31" s="81"/>
      <c r="I31" s="81"/>
      <c r="J31" s="65" t="s">
        <v>364</v>
      </c>
      <c r="K31" s="65">
        <v>3317.97</v>
      </c>
      <c r="L31" s="82"/>
      <c r="M31" s="81">
        <f t="shared" si="0"/>
        <v>12.593828285128673</v>
      </c>
      <c r="N31" s="79"/>
    </row>
    <row r="32" spans="1:23" ht="24" x14ac:dyDescent="0.2">
      <c r="A32" s="77">
        <v>7</v>
      </c>
      <c r="B32" s="78" t="s">
        <v>359</v>
      </c>
      <c r="C32" s="63" t="s">
        <v>363</v>
      </c>
      <c r="D32" s="79" t="s">
        <v>344</v>
      </c>
      <c r="E32" s="80">
        <v>29.67</v>
      </c>
      <c r="F32" s="65" t="s">
        <v>361</v>
      </c>
      <c r="G32" s="65">
        <v>319.83</v>
      </c>
      <c r="H32" s="81"/>
      <c r="I32" s="81"/>
      <c r="J32" s="65" t="s">
        <v>362</v>
      </c>
      <c r="K32" s="65">
        <v>4178.43</v>
      </c>
      <c r="L32" s="82"/>
      <c r="M32" s="81">
        <f t="shared" si="0"/>
        <v>13.06453428383829</v>
      </c>
      <c r="N32" s="79"/>
    </row>
    <row r="33" spans="1:14" ht="24" x14ac:dyDescent="0.2">
      <c r="A33" s="77">
        <v>8</v>
      </c>
      <c r="B33" s="78" t="s">
        <v>365</v>
      </c>
      <c r="C33" s="63" t="s">
        <v>366</v>
      </c>
      <c r="D33" s="79" t="s">
        <v>344</v>
      </c>
      <c r="E33" s="80">
        <v>6.81</v>
      </c>
      <c r="F33" s="65" t="s">
        <v>367</v>
      </c>
      <c r="G33" s="65">
        <v>76.27</v>
      </c>
      <c r="H33" s="81"/>
      <c r="I33" s="81"/>
      <c r="J33" s="65" t="s">
        <v>368</v>
      </c>
      <c r="K33" s="65">
        <v>995.82</v>
      </c>
      <c r="L33" s="82"/>
      <c r="M33" s="81">
        <f t="shared" si="0"/>
        <v>13.056509767929725</v>
      </c>
      <c r="N33" s="79"/>
    </row>
    <row r="34" spans="1:14" ht="24" x14ac:dyDescent="0.2">
      <c r="A34" s="77">
        <v>9</v>
      </c>
      <c r="B34" s="78" t="s">
        <v>369</v>
      </c>
      <c r="C34" s="63" t="s">
        <v>370</v>
      </c>
      <c r="D34" s="79" t="s">
        <v>344</v>
      </c>
      <c r="E34" s="80">
        <v>1.38</v>
      </c>
      <c r="F34" s="65" t="s">
        <v>371</v>
      </c>
      <c r="G34" s="65">
        <v>15.64</v>
      </c>
      <c r="H34" s="81"/>
      <c r="I34" s="81"/>
      <c r="J34" s="65" t="s">
        <v>372</v>
      </c>
      <c r="K34" s="65">
        <v>204.43</v>
      </c>
      <c r="L34" s="82"/>
      <c r="M34" s="81">
        <f t="shared" si="0"/>
        <v>13.070971867007673</v>
      </c>
      <c r="N34" s="79"/>
    </row>
    <row r="35" spans="1:14" ht="24" x14ac:dyDescent="0.2">
      <c r="A35" s="77">
        <v>10</v>
      </c>
      <c r="B35" s="78" t="s">
        <v>373</v>
      </c>
      <c r="C35" s="63" t="s">
        <v>374</v>
      </c>
      <c r="D35" s="79" t="s">
        <v>344</v>
      </c>
      <c r="E35" s="80">
        <v>2.2200000000000002</v>
      </c>
      <c r="F35" s="65" t="s">
        <v>375</v>
      </c>
      <c r="G35" s="65">
        <v>25.45</v>
      </c>
      <c r="H35" s="81"/>
      <c r="I35" s="81"/>
      <c r="J35" s="65" t="s">
        <v>376</v>
      </c>
      <c r="K35" s="65">
        <v>332.39</v>
      </c>
      <c r="L35" s="82"/>
      <c r="M35" s="81">
        <f t="shared" si="0"/>
        <v>13.060510805500982</v>
      </c>
      <c r="N35" s="79"/>
    </row>
    <row r="36" spans="1:14" ht="24" x14ac:dyDescent="0.2">
      <c r="A36" s="77">
        <v>11</v>
      </c>
      <c r="B36" s="78" t="s">
        <v>377</v>
      </c>
      <c r="C36" s="63" t="s">
        <v>378</v>
      </c>
      <c r="D36" s="79" t="s">
        <v>344</v>
      </c>
      <c r="E36" s="80">
        <v>20.72</v>
      </c>
      <c r="F36" s="65" t="s">
        <v>379</v>
      </c>
      <c r="G36" s="65">
        <v>251.95</v>
      </c>
      <c r="H36" s="81"/>
      <c r="I36" s="81"/>
      <c r="J36" s="65" t="s">
        <v>380</v>
      </c>
      <c r="K36" s="65">
        <v>3289.71</v>
      </c>
      <c r="L36" s="82"/>
      <c r="M36" s="81">
        <f t="shared" si="0"/>
        <v>13.056995435602303</v>
      </c>
      <c r="N36" s="79"/>
    </row>
    <row r="37" spans="1:14" ht="24" x14ac:dyDescent="0.2">
      <c r="A37" s="77">
        <v>12</v>
      </c>
      <c r="B37" s="78" t="s">
        <v>377</v>
      </c>
      <c r="C37" s="63" t="s">
        <v>381</v>
      </c>
      <c r="D37" s="79" t="s">
        <v>344</v>
      </c>
      <c r="E37" s="80">
        <v>0.65</v>
      </c>
      <c r="F37" s="65" t="s">
        <v>379</v>
      </c>
      <c r="G37" s="65">
        <v>7.9</v>
      </c>
      <c r="H37" s="81"/>
      <c r="I37" s="81"/>
      <c r="J37" s="65" t="s">
        <v>380</v>
      </c>
      <c r="K37" s="65">
        <v>103.2</v>
      </c>
      <c r="L37" s="82"/>
      <c r="M37" s="81">
        <f t="shared" si="0"/>
        <v>13.063291139240507</v>
      </c>
      <c r="N37" s="79"/>
    </row>
    <row r="38" spans="1:14" ht="24" x14ac:dyDescent="0.2">
      <c r="A38" s="77">
        <v>13</v>
      </c>
      <c r="B38" s="78" t="s">
        <v>377</v>
      </c>
      <c r="C38" s="63" t="s">
        <v>382</v>
      </c>
      <c r="D38" s="79" t="s">
        <v>344</v>
      </c>
      <c r="E38" s="80">
        <v>20.07</v>
      </c>
      <c r="F38" s="65" t="s">
        <v>379</v>
      </c>
      <c r="G38" s="65">
        <v>244.05</v>
      </c>
      <c r="H38" s="81"/>
      <c r="I38" s="81"/>
      <c r="J38" s="65" t="s">
        <v>380</v>
      </c>
      <c r="K38" s="65">
        <v>3186.51</v>
      </c>
      <c r="L38" s="82"/>
      <c r="M38" s="81">
        <f t="shared" si="0"/>
        <v>13.05679164105716</v>
      </c>
      <c r="N38" s="79"/>
    </row>
    <row r="39" spans="1:14" ht="24" x14ac:dyDescent="0.2">
      <c r="A39" s="77">
        <v>14</v>
      </c>
      <c r="B39" s="78" t="s">
        <v>383</v>
      </c>
      <c r="C39" s="63" t="s">
        <v>384</v>
      </c>
      <c r="D39" s="79" t="s">
        <v>344</v>
      </c>
      <c r="E39" s="80">
        <v>0.28999999999999998</v>
      </c>
      <c r="F39" s="65" t="s">
        <v>385</v>
      </c>
      <c r="G39" s="65">
        <v>3.69</v>
      </c>
      <c r="H39" s="81"/>
      <c r="I39" s="81"/>
      <c r="J39" s="65" t="s">
        <v>386</v>
      </c>
      <c r="K39" s="65">
        <v>48.16</v>
      </c>
      <c r="L39" s="82"/>
      <c r="M39" s="81">
        <f t="shared" si="0"/>
        <v>13.051490514905149</v>
      </c>
      <c r="N39" s="79"/>
    </row>
    <row r="40" spans="1:14" ht="24" x14ac:dyDescent="0.2">
      <c r="A40" s="77">
        <v>15</v>
      </c>
      <c r="B40" s="78" t="s">
        <v>387</v>
      </c>
      <c r="C40" s="63" t="s">
        <v>388</v>
      </c>
      <c r="D40" s="79" t="s">
        <v>344</v>
      </c>
      <c r="E40" s="80">
        <v>3.01</v>
      </c>
      <c r="F40" s="65" t="s">
        <v>389</v>
      </c>
      <c r="G40" s="65">
        <v>39.4</v>
      </c>
      <c r="H40" s="81"/>
      <c r="I40" s="81"/>
      <c r="J40" s="65" t="s">
        <v>390</v>
      </c>
      <c r="K40" s="65">
        <v>514.24</v>
      </c>
      <c r="L40" s="82"/>
      <c r="M40" s="81">
        <f t="shared" si="0"/>
        <v>13.051776649746193</v>
      </c>
      <c r="N40" s="79"/>
    </row>
    <row r="41" spans="1:14" ht="24" x14ac:dyDescent="0.2">
      <c r="A41" s="77">
        <v>16</v>
      </c>
      <c r="B41" s="78" t="s">
        <v>391</v>
      </c>
      <c r="C41" s="63" t="s">
        <v>392</v>
      </c>
      <c r="D41" s="79" t="s">
        <v>344</v>
      </c>
      <c r="E41" s="80">
        <v>0.02</v>
      </c>
      <c r="F41" s="65" t="s">
        <v>393</v>
      </c>
      <c r="G41" s="65">
        <v>0.27</v>
      </c>
      <c r="H41" s="81"/>
      <c r="I41" s="81"/>
      <c r="J41" s="65" t="s">
        <v>394</v>
      </c>
      <c r="K41" s="65">
        <v>3.52</v>
      </c>
      <c r="L41" s="82"/>
      <c r="M41" s="81">
        <f t="shared" si="0"/>
        <v>13.037037037037036</v>
      </c>
      <c r="N41" s="79"/>
    </row>
    <row r="42" spans="1:14" ht="24" x14ac:dyDescent="0.2">
      <c r="A42" s="77">
        <v>17</v>
      </c>
      <c r="B42" s="78" t="s">
        <v>395</v>
      </c>
      <c r="C42" s="63" t="s">
        <v>396</v>
      </c>
      <c r="D42" s="79" t="s">
        <v>344</v>
      </c>
      <c r="E42" s="80">
        <v>2.64</v>
      </c>
      <c r="F42" s="65" t="s">
        <v>397</v>
      </c>
      <c r="G42" s="65">
        <v>37.01</v>
      </c>
      <c r="H42" s="81"/>
      <c r="I42" s="81"/>
      <c r="J42" s="65" t="s">
        <v>398</v>
      </c>
      <c r="K42" s="65">
        <v>483.3</v>
      </c>
      <c r="L42" s="82"/>
      <c r="M42" s="81">
        <f t="shared" si="0"/>
        <v>13.058632801945421</v>
      </c>
      <c r="N42" s="79"/>
    </row>
    <row r="43" spans="1:14" ht="24" x14ac:dyDescent="0.2">
      <c r="A43" s="77">
        <v>18</v>
      </c>
      <c r="B43" s="78">
        <v>2</v>
      </c>
      <c r="C43" s="63" t="s">
        <v>399</v>
      </c>
      <c r="D43" s="79" t="s">
        <v>344</v>
      </c>
      <c r="E43" s="80">
        <v>22.58</v>
      </c>
      <c r="F43" s="65" t="s">
        <v>400</v>
      </c>
      <c r="G43" s="65"/>
      <c r="H43" s="81"/>
      <c r="I43" s="81"/>
      <c r="J43" s="65" t="s">
        <v>400</v>
      </c>
      <c r="K43" s="65"/>
      <c r="L43" s="82"/>
      <c r="M43" s="81" t="str">
        <f t="shared" si="0"/>
        <v xml:space="preserve"> </v>
      </c>
      <c r="N43" s="79"/>
    </row>
    <row r="44" spans="1:14" ht="24" x14ac:dyDescent="0.2">
      <c r="A44" s="83"/>
      <c r="B44" s="84" t="s">
        <v>401</v>
      </c>
      <c r="C44" s="85" t="s">
        <v>402</v>
      </c>
      <c r="D44" s="86" t="s">
        <v>403</v>
      </c>
      <c r="E44" s="87"/>
      <c r="F44" s="88" t="s">
        <v>400</v>
      </c>
      <c r="G44" s="88">
        <v>1514</v>
      </c>
      <c r="H44" s="89"/>
      <c r="I44" s="89"/>
      <c r="J44" s="88" t="s">
        <v>400</v>
      </c>
      <c r="K44" s="88">
        <v>19650</v>
      </c>
      <c r="L44" s="90"/>
      <c r="M44" s="89">
        <f t="shared" si="0"/>
        <v>12.978863936591809</v>
      </c>
      <c r="N44" s="86"/>
    </row>
    <row r="45" spans="1:14" ht="17.850000000000001" customHeight="1" x14ac:dyDescent="0.2">
      <c r="A45" s="135" t="s">
        <v>404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</row>
    <row r="46" spans="1:14" ht="24" x14ac:dyDescent="0.2">
      <c r="A46" s="77">
        <v>20</v>
      </c>
      <c r="B46" s="78">
        <v>10201</v>
      </c>
      <c r="C46" s="63" t="s">
        <v>405</v>
      </c>
      <c r="D46" s="79" t="s">
        <v>406</v>
      </c>
      <c r="E46" s="80">
        <v>0.56999999999999995</v>
      </c>
      <c r="F46" s="65" t="s">
        <v>407</v>
      </c>
      <c r="G46" s="65">
        <v>2.39</v>
      </c>
      <c r="H46" s="81"/>
      <c r="I46" s="81"/>
      <c r="J46" s="65" t="s">
        <v>408</v>
      </c>
      <c r="K46" s="65">
        <v>9.1199999999999992</v>
      </c>
      <c r="L46" s="82"/>
      <c r="M46" s="81">
        <f t="shared" ref="M46:M83" si="1">IF(ISNUMBER(K46/G46),IF(NOT(K46/G46=0),K46/G46, " "), " ")</f>
        <v>3.8158995815899575</v>
      </c>
      <c r="N46" s="79"/>
    </row>
    <row r="47" spans="1:14" ht="36" x14ac:dyDescent="0.2">
      <c r="A47" s="77">
        <v>21</v>
      </c>
      <c r="B47" s="78">
        <v>21141</v>
      </c>
      <c r="C47" s="63" t="s">
        <v>409</v>
      </c>
      <c r="D47" s="79" t="s">
        <v>406</v>
      </c>
      <c r="E47" s="80">
        <v>0.82</v>
      </c>
      <c r="F47" s="65" t="s">
        <v>410</v>
      </c>
      <c r="G47" s="65">
        <v>109.93</v>
      </c>
      <c r="H47" s="81"/>
      <c r="I47" s="81"/>
      <c r="J47" s="65" t="s">
        <v>411</v>
      </c>
      <c r="K47" s="65">
        <v>656.82</v>
      </c>
      <c r="L47" s="82"/>
      <c r="M47" s="81">
        <f t="shared" si="1"/>
        <v>5.9748931137996912</v>
      </c>
      <c r="N47" s="79" t="s">
        <v>412</v>
      </c>
    </row>
    <row r="48" spans="1:14" ht="36" x14ac:dyDescent="0.2">
      <c r="A48" s="77">
        <v>22</v>
      </c>
      <c r="B48" s="78">
        <v>21141</v>
      </c>
      <c r="C48" s="63" t="s">
        <v>413</v>
      </c>
      <c r="D48" s="79" t="s">
        <v>406</v>
      </c>
      <c r="E48" s="80">
        <v>0.42</v>
      </c>
      <c r="F48" s="65" t="s">
        <v>410</v>
      </c>
      <c r="G48" s="65">
        <v>56.31</v>
      </c>
      <c r="H48" s="81"/>
      <c r="I48" s="81"/>
      <c r="J48" s="65" t="s">
        <v>411</v>
      </c>
      <c r="K48" s="65">
        <v>336.42</v>
      </c>
      <c r="L48" s="82"/>
      <c r="M48" s="81">
        <f t="shared" si="1"/>
        <v>5.9744272775705918</v>
      </c>
      <c r="N48" s="79"/>
    </row>
    <row r="49" spans="1:14" ht="36" x14ac:dyDescent="0.2">
      <c r="A49" s="77">
        <v>23</v>
      </c>
      <c r="B49" s="78">
        <v>21141</v>
      </c>
      <c r="C49" s="63" t="s">
        <v>413</v>
      </c>
      <c r="D49" s="79" t="s">
        <v>406</v>
      </c>
      <c r="E49" s="80">
        <v>0.05</v>
      </c>
      <c r="F49" s="65" t="s">
        <v>410</v>
      </c>
      <c r="G49" s="65">
        <v>6.7</v>
      </c>
      <c r="H49" s="81"/>
      <c r="I49" s="81"/>
      <c r="J49" s="65" t="s">
        <v>411</v>
      </c>
      <c r="K49" s="65">
        <v>40.049999999999997</v>
      </c>
      <c r="L49" s="82"/>
      <c r="M49" s="81">
        <f t="shared" si="1"/>
        <v>5.9776119402985071</v>
      </c>
      <c r="N49" s="79" t="s">
        <v>414</v>
      </c>
    </row>
    <row r="50" spans="1:14" ht="36" x14ac:dyDescent="0.2">
      <c r="A50" s="77">
        <v>24</v>
      </c>
      <c r="B50" s="78">
        <v>21141</v>
      </c>
      <c r="C50" s="63" t="s">
        <v>413</v>
      </c>
      <c r="D50" s="79" t="s">
        <v>406</v>
      </c>
      <c r="E50" s="80">
        <v>0.35</v>
      </c>
      <c r="F50" s="65" t="s">
        <v>410</v>
      </c>
      <c r="G50" s="65">
        <v>46.92</v>
      </c>
      <c r="H50" s="81"/>
      <c r="I50" s="81"/>
      <c r="J50" s="65" t="s">
        <v>411</v>
      </c>
      <c r="K50" s="65">
        <v>280.35000000000002</v>
      </c>
      <c r="L50" s="82"/>
      <c r="M50" s="81">
        <f t="shared" si="1"/>
        <v>5.9750639386189262</v>
      </c>
      <c r="N50" s="79"/>
    </row>
    <row r="51" spans="1:14" ht="24" x14ac:dyDescent="0.2">
      <c r="A51" s="77">
        <v>25</v>
      </c>
      <c r="B51" s="78">
        <v>30101</v>
      </c>
      <c r="C51" s="63" t="s">
        <v>415</v>
      </c>
      <c r="D51" s="79" t="s">
        <v>406</v>
      </c>
      <c r="E51" s="80">
        <v>0.16</v>
      </c>
      <c r="F51" s="65" t="s">
        <v>416</v>
      </c>
      <c r="G51" s="65">
        <v>17.850000000000001</v>
      </c>
      <c r="H51" s="81"/>
      <c r="I51" s="81"/>
      <c r="J51" s="65" t="s">
        <v>417</v>
      </c>
      <c r="K51" s="65">
        <v>84.64</v>
      </c>
      <c r="L51" s="82"/>
      <c r="M51" s="81">
        <f t="shared" si="1"/>
        <v>4.7417366946778712</v>
      </c>
      <c r="N51" s="79"/>
    </row>
    <row r="52" spans="1:14" ht="24" x14ac:dyDescent="0.2">
      <c r="A52" s="77">
        <v>26</v>
      </c>
      <c r="B52" s="78">
        <v>30303</v>
      </c>
      <c r="C52" s="63" t="s">
        <v>418</v>
      </c>
      <c r="D52" s="79" t="s">
        <v>406</v>
      </c>
      <c r="E52" s="80">
        <v>0.16</v>
      </c>
      <c r="F52" s="65" t="s">
        <v>419</v>
      </c>
      <c r="G52" s="65">
        <v>0.17</v>
      </c>
      <c r="H52" s="81"/>
      <c r="I52" s="81"/>
      <c r="J52" s="65" t="s">
        <v>420</v>
      </c>
      <c r="K52" s="65">
        <v>0.8</v>
      </c>
      <c r="L52" s="82"/>
      <c r="M52" s="81">
        <f t="shared" si="1"/>
        <v>4.7058823529411766</v>
      </c>
      <c r="N52" s="79"/>
    </row>
    <row r="53" spans="1:14" ht="24" x14ac:dyDescent="0.2">
      <c r="A53" s="77">
        <v>27</v>
      </c>
      <c r="B53" s="78">
        <v>40102</v>
      </c>
      <c r="C53" s="63" t="s">
        <v>421</v>
      </c>
      <c r="D53" s="79" t="s">
        <v>406</v>
      </c>
      <c r="E53" s="80">
        <v>0.17</v>
      </c>
      <c r="F53" s="65" t="s">
        <v>422</v>
      </c>
      <c r="G53" s="65">
        <v>5.29</v>
      </c>
      <c r="H53" s="81"/>
      <c r="I53" s="81"/>
      <c r="J53" s="65" t="s">
        <v>423</v>
      </c>
      <c r="K53" s="65">
        <v>39.44</v>
      </c>
      <c r="L53" s="82"/>
      <c r="M53" s="81">
        <f t="shared" si="1"/>
        <v>7.455576559546313</v>
      </c>
      <c r="N53" s="79"/>
    </row>
    <row r="54" spans="1:14" ht="36" x14ac:dyDescent="0.2">
      <c r="A54" s="77">
        <v>28</v>
      </c>
      <c r="B54" s="78">
        <v>40202</v>
      </c>
      <c r="C54" s="63" t="s">
        <v>424</v>
      </c>
      <c r="D54" s="79" t="s">
        <v>406</v>
      </c>
      <c r="E54" s="80">
        <v>2.21</v>
      </c>
      <c r="F54" s="65" t="s">
        <v>425</v>
      </c>
      <c r="G54" s="65">
        <v>76.540000000000006</v>
      </c>
      <c r="H54" s="81"/>
      <c r="I54" s="81"/>
      <c r="J54" s="65" t="s">
        <v>426</v>
      </c>
      <c r="K54" s="65">
        <v>234.26</v>
      </c>
      <c r="L54" s="82"/>
      <c r="M54" s="81">
        <f t="shared" si="1"/>
        <v>3.0606218970472954</v>
      </c>
      <c r="N54" s="79"/>
    </row>
    <row r="55" spans="1:14" ht="24" x14ac:dyDescent="0.2">
      <c r="A55" s="77">
        <v>29</v>
      </c>
      <c r="B55" s="78">
        <v>40502</v>
      </c>
      <c r="C55" s="63" t="s">
        <v>427</v>
      </c>
      <c r="D55" s="79" t="s">
        <v>406</v>
      </c>
      <c r="E55" s="80">
        <v>0.99</v>
      </c>
      <c r="F55" s="65" t="s">
        <v>428</v>
      </c>
      <c r="G55" s="65">
        <v>7.76</v>
      </c>
      <c r="H55" s="81"/>
      <c r="I55" s="81"/>
      <c r="J55" s="65" t="s">
        <v>429</v>
      </c>
      <c r="K55" s="65">
        <v>45.54</v>
      </c>
      <c r="L55" s="82"/>
      <c r="M55" s="81">
        <f t="shared" si="1"/>
        <v>5.8685567010309283</v>
      </c>
      <c r="N55" s="79"/>
    </row>
    <row r="56" spans="1:14" ht="24" x14ac:dyDescent="0.2">
      <c r="A56" s="77">
        <v>30</v>
      </c>
      <c r="B56" s="78">
        <v>40504</v>
      </c>
      <c r="C56" s="63" t="s">
        <v>430</v>
      </c>
      <c r="D56" s="79" t="s">
        <v>406</v>
      </c>
      <c r="E56" s="80">
        <v>0.86</v>
      </c>
      <c r="F56" s="65" t="s">
        <v>431</v>
      </c>
      <c r="G56" s="65">
        <v>1.1100000000000001</v>
      </c>
      <c r="H56" s="81"/>
      <c r="I56" s="81"/>
      <c r="J56" s="65" t="s">
        <v>420</v>
      </c>
      <c r="K56" s="65">
        <v>4.3</v>
      </c>
      <c r="L56" s="82"/>
      <c r="M56" s="81">
        <f t="shared" si="1"/>
        <v>3.8738738738738734</v>
      </c>
      <c r="N56" s="79"/>
    </row>
    <row r="57" spans="1:14" ht="72" x14ac:dyDescent="0.2">
      <c r="A57" s="77">
        <v>31</v>
      </c>
      <c r="B57" s="78">
        <v>41401</v>
      </c>
      <c r="C57" s="63" t="s">
        <v>432</v>
      </c>
      <c r="D57" s="79" t="s">
        <v>406</v>
      </c>
      <c r="E57" s="80">
        <v>0.09</v>
      </c>
      <c r="F57" s="65" t="s">
        <v>433</v>
      </c>
      <c r="G57" s="65">
        <v>0.28999999999999998</v>
      </c>
      <c r="H57" s="81"/>
      <c r="I57" s="81"/>
      <c r="J57" s="65" t="s">
        <v>434</v>
      </c>
      <c r="K57" s="65">
        <v>0.72</v>
      </c>
      <c r="L57" s="82"/>
      <c r="M57" s="81">
        <f t="shared" si="1"/>
        <v>2.4827586206896552</v>
      </c>
      <c r="N57" s="79"/>
    </row>
    <row r="58" spans="1:14" ht="72" x14ac:dyDescent="0.2">
      <c r="A58" s="77">
        <v>32</v>
      </c>
      <c r="B58" s="78">
        <v>42901</v>
      </c>
      <c r="C58" s="63" t="s">
        <v>435</v>
      </c>
      <c r="D58" s="79" t="s">
        <v>406</v>
      </c>
      <c r="E58" s="80">
        <v>0.13</v>
      </c>
      <c r="F58" s="65" t="s">
        <v>436</v>
      </c>
      <c r="G58" s="65">
        <v>1.17</v>
      </c>
      <c r="H58" s="81"/>
      <c r="I58" s="81"/>
      <c r="J58" s="65" t="s">
        <v>437</v>
      </c>
      <c r="K58" s="65">
        <v>4.68</v>
      </c>
      <c r="L58" s="82"/>
      <c r="M58" s="81">
        <f t="shared" si="1"/>
        <v>4</v>
      </c>
      <c r="N58" s="79"/>
    </row>
    <row r="59" spans="1:14" ht="48" x14ac:dyDescent="0.2">
      <c r="A59" s="77">
        <v>33</v>
      </c>
      <c r="B59" s="78">
        <v>50101</v>
      </c>
      <c r="C59" s="63" t="s">
        <v>438</v>
      </c>
      <c r="D59" s="79" t="s">
        <v>406</v>
      </c>
      <c r="E59" s="80">
        <v>12.37</v>
      </c>
      <c r="F59" s="65" t="s">
        <v>439</v>
      </c>
      <c r="G59" s="65">
        <v>776.23</v>
      </c>
      <c r="H59" s="81"/>
      <c r="I59" s="81"/>
      <c r="J59" s="65" t="s">
        <v>440</v>
      </c>
      <c r="K59" s="65">
        <v>5207.7700000000004</v>
      </c>
      <c r="L59" s="82"/>
      <c r="M59" s="81">
        <f t="shared" si="1"/>
        <v>6.7090553057727735</v>
      </c>
      <c r="N59" s="79"/>
    </row>
    <row r="60" spans="1:14" ht="48" x14ac:dyDescent="0.2">
      <c r="A60" s="77">
        <v>34</v>
      </c>
      <c r="B60" s="78">
        <v>60247</v>
      </c>
      <c r="C60" s="63" t="s">
        <v>441</v>
      </c>
      <c r="D60" s="79" t="s">
        <v>406</v>
      </c>
      <c r="E60" s="80">
        <v>6.52</v>
      </c>
      <c r="F60" s="65" t="s">
        <v>442</v>
      </c>
      <c r="G60" s="65">
        <v>802.68</v>
      </c>
      <c r="H60" s="81"/>
      <c r="I60" s="81"/>
      <c r="J60" s="65" t="s">
        <v>443</v>
      </c>
      <c r="K60" s="65">
        <v>4857.3999999999996</v>
      </c>
      <c r="L60" s="82"/>
      <c r="M60" s="81">
        <f t="shared" si="1"/>
        <v>6.0514775502068074</v>
      </c>
      <c r="N60" s="79"/>
    </row>
    <row r="61" spans="1:14" ht="36" x14ac:dyDescent="0.2">
      <c r="A61" s="77">
        <v>35</v>
      </c>
      <c r="B61" s="78">
        <v>70117</v>
      </c>
      <c r="C61" s="63" t="s">
        <v>444</v>
      </c>
      <c r="D61" s="79" t="s">
        <v>406</v>
      </c>
      <c r="E61" s="80">
        <v>0.02</v>
      </c>
      <c r="F61" s="65" t="s">
        <v>445</v>
      </c>
      <c r="G61" s="65">
        <v>2.44</v>
      </c>
      <c r="H61" s="81"/>
      <c r="I61" s="81"/>
      <c r="J61" s="65" t="s">
        <v>446</v>
      </c>
      <c r="K61" s="65">
        <v>17.239999999999998</v>
      </c>
      <c r="L61" s="82"/>
      <c r="M61" s="81">
        <f t="shared" si="1"/>
        <v>7.0655737704918025</v>
      </c>
      <c r="N61" s="79"/>
    </row>
    <row r="62" spans="1:14" ht="24" x14ac:dyDescent="0.2">
      <c r="A62" s="77">
        <v>36</v>
      </c>
      <c r="B62" s="78">
        <v>70149</v>
      </c>
      <c r="C62" s="63" t="s">
        <v>447</v>
      </c>
      <c r="D62" s="79" t="s">
        <v>406</v>
      </c>
      <c r="E62" s="80">
        <v>0.59</v>
      </c>
      <c r="F62" s="65" t="s">
        <v>448</v>
      </c>
      <c r="G62" s="65">
        <v>51.9</v>
      </c>
      <c r="H62" s="81"/>
      <c r="I62" s="81"/>
      <c r="J62" s="65" t="s">
        <v>449</v>
      </c>
      <c r="K62" s="65">
        <v>426.57</v>
      </c>
      <c r="L62" s="82"/>
      <c r="M62" s="81">
        <f t="shared" si="1"/>
        <v>8.21907514450867</v>
      </c>
      <c r="N62" s="79"/>
    </row>
    <row r="63" spans="1:14" ht="24" x14ac:dyDescent="0.2">
      <c r="A63" s="77">
        <v>37</v>
      </c>
      <c r="B63" s="78">
        <v>121011</v>
      </c>
      <c r="C63" s="63" t="s">
        <v>450</v>
      </c>
      <c r="D63" s="79" t="s">
        <v>406</v>
      </c>
      <c r="E63" s="80">
        <v>0.86</v>
      </c>
      <c r="F63" s="65" t="s">
        <v>451</v>
      </c>
      <c r="G63" s="65">
        <v>27.73</v>
      </c>
      <c r="H63" s="81"/>
      <c r="I63" s="81"/>
      <c r="J63" s="65" t="s">
        <v>452</v>
      </c>
      <c r="K63" s="65">
        <v>97.18</v>
      </c>
      <c r="L63" s="82"/>
      <c r="M63" s="81">
        <f t="shared" si="1"/>
        <v>3.5045077533357376</v>
      </c>
      <c r="N63" s="79"/>
    </row>
    <row r="64" spans="1:14" ht="36" x14ac:dyDescent="0.2">
      <c r="A64" s="77">
        <v>38</v>
      </c>
      <c r="B64" s="78">
        <v>150101</v>
      </c>
      <c r="C64" s="63" t="s">
        <v>453</v>
      </c>
      <c r="D64" s="79" t="s">
        <v>406</v>
      </c>
      <c r="E64" s="80">
        <v>0.13</v>
      </c>
      <c r="F64" s="65" t="s">
        <v>454</v>
      </c>
      <c r="G64" s="65">
        <v>16.86</v>
      </c>
      <c r="H64" s="81"/>
      <c r="I64" s="81"/>
      <c r="J64" s="65" t="s">
        <v>455</v>
      </c>
      <c r="K64" s="65">
        <v>104.52</v>
      </c>
      <c r="L64" s="82"/>
      <c r="M64" s="81">
        <f t="shared" si="1"/>
        <v>6.1992882562277583</v>
      </c>
      <c r="N64" s="79" t="s">
        <v>414</v>
      </c>
    </row>
    <row r="65" spans="1:14" ht="36" x14ac:dyDescent="0.2">
      <c r="A65" s="77">
        <v>39</v>
      </c>
      <c r="B65" s="78">
        <v>150202</v>
      </c>
      <c r="C65" s="63" t="s">
        <v>456</v>
      </c>
      <c r="D65" s="79" t="s">
        <v>406</v>
      </c>
      <c r="E65" s="80">
        <v>0.61</v>
      </c>
      <c r="F65" s="65" t="s">
        <v>457</v>
      </c>
      <c r="G65" s="65">
        <v>68.489999999999995</v>
      </c>
      <c r="H65" s="81"/>
      <c r="I65" s="81"/>
      <c r="J65" s="65" t="s">
        <v>458</v>
      </c>
      <c r="K65" s="65">
        <v>437.37</v>
      </c>
      <c r="L65" s="82"/>
      <c r="M65" s="81">
        <f t="shared" si="1"/>
        <v>6.385895751204556</v>
      </c>
      <c r="N65" s="79"/>
    </row>
    <row r="66" spans="1:14" ht="24" x14ac:dyDescent="0.2">
      <c r="A66" s="77">
        <v>40</v>
      </c>
      <c r="B66" s="78">
        <v>150701</v>
      </c>
      <c r="C66" s="63" t="s">
        <v>459</v>
      </c>
      <c r="D66" s="79" t="s">
        <v>406</v>
      </c>
      <c r="E66" s="80">
        <v>0.14000000000000001</v>
      </c>
      <c r="F66" s="65" t="s">
        <v>460</v>
      </c>
      <c r="G66" s="65">
        <v>18.13</v>
      </c>
      <c r="H66" s="81"/>
      <c r="I66" s="81"/>
      <c r="J66" s="65" t="s">
        <v>461</v>
      </c>
      <c r="K66" s="65">
        <v>106.4</v>
      </c>
      <c r="L66" s="82"/>
      <c r="M66" s="81">
        <f t="shared" si="1"/>
        <v>5.8687258687258694</v>
      </c>
      <c r="N66" s="79"/>
    </row>
    <row r="67" spans="1:14" ht="36" x14ac:dyDescent="0.2">
      <c r="A67" s="77">
        <v>41</v>
      </c>
      <c r="B67" s="78">
        <v>150703</v>
      </c>
      <c r="C67" s="63" t="s">
        <v>462</v>
      </c>
      <c r="D67" s="79" t="s">
        <v>406</v>
      </c>
      <c r="E67" s="80">
        <v>0.34</v>
      </c>
      <c r="F67" s="65" t="s">
        <v>463</v>
      </c>
      <c r="G67" s="65">
        <v>75.650000000000006</v>
      </c>
      <c r="H67" s="81"/>
      <c r="I67" s="81"/>
      <c r="J67" s="65" t="s">
        <v>464</v>
      </c>
      <c r="K67" s="65">
        <v>382.84</v>
      </c>
      <c r="L67" s="82"/>
      <c r="M67" s="81">
        <f t="shared" si="1"/>
        <v>5.06067415730337</v>
      </c>
      <c r="N67" s="79" t="s">
        <v>414</v>
      </c>
    </row>
    <row r="68" spans="1:14" ht="24" x14ac:dyDescent="0.2">
      <c r="A68" s="77">
        <v>42</v>
      </c>
      <c r="B68" s="78">
        <v>151700</v>
      </c>
      <c r="C68" s="63" t="s">
        <v>465</v>
      </c>
      <c r="D68" s="79" t="s">
        <v>406</v>
      </c>
      <c r="E68" s="80">
        <v>0.02</v>
      </c>
      <c r="F68" s="65" t="s">
        <v>466</v>
      </c>
      <c r="G68" s="65">
        <v>0.74</v>
      </c>
      <c r="H68" s="81"/>
      <c r="I68" s="81"/>
      <c r="J68" s="65" t="s">
        <v>467</v>
      </c>
      <c r="K68" s="65">
        <v>4.5999999999999996</v>
      </c>
      <c r="L68" s="82"/>
      <c r="M68" s="81">
        <f t="shared" si="1"/>
        <v>6.2162162162162158</v>
      </c>
      <c r="N68" s="79"/>
    </row>
    <row r="69" spans="1:14" ht="24" x14ac:dyDescent="0.2">
      <c r="A69" s="77">
        <v>43</v>
      </c>
      <c r="B69" s="78">
        <v>152301</v>
      </c>
      <c r="C69" s="63" t="s">
        <v>468</v>
      </c>
      <c r="D69" s="79" t="s">
        <v>406</v>
      </c>
      <c r="E69" s="80">
        <v>0.56999999999999995</v>
      </c>
      <c r="F69" s="65" t="s">
        <v>469</v>
      </c>
      <c r="G69" s="65">
        <v>28.5</v>
      </c>
      <c r="H69" s="81"/>
      <c r="I69" s="81"/>
      <c r="J69" s="65" t="s">
        <v>470</v>
      </c>
      <c r="K69" s="65">
        <v>201.87</v>
      </c>
      <c r="L69" s="82"/>
      <c r="M69" s="81">
        <f t="shared" si="1"/>
        <v>7.0831578947368419</v>
      </c>
      <c r="N69" s="79"/>
    </row>
    <row r="70" spans="1:14" ht="36" x14ac:dyDescent="0.2">
      <c r="A70" s="77">
        <v>44</v>
      </c>
      <c r="B70" s="78">
        <v>170300</v>
      </c>
      <c r="C70" s="63" t="s">
        <v>471</v>
      </c>
      <c r="D70" s="79" t="s">
        <v>406</v>
      </c>
      <c r="E70" s="80">
        <v>0.06</v>
      </c>
      <c r="F70" s="65" t="s">
        <v>472</v>
      </c>
      <c r="G70" s="65">
        <v>6.36</v>
      </c>
      <c r="H70" s="81"/>
      <c r="I70" s="81"/>
      <c r="J70" s="65" t="s">
        <v>473</v>
      </c>
      <c r="K70" s="65">
        <v>35.96</v>
      </c>
      <c r="L70" s="82"/>
      <c r="M70" s="81">
        <f t="shared" si="1"/>
        <v>5.6540880503144653</v>
      </c>
      <c r="N70" s="79"/>
    </row>
    <row r="71" spans="1:14" ht="24" x14ac:dyDescent="0.2">
      <c r="A71" s="77">
        <v>45</v>
      </c>
      <c r="B71" s="78">
        <v>170602</v>
      </c>
      <c r="C71" s="63" t="s">
        <v>474</v>
      </c>
      <c r="D71" s="79" t="s">
        <v>406</v>
      </c>
      <c r="E71" s="80">
        <v>0.06</v>
      </c>
      <c r="F71" s="65" t="s">
        <v>475</v>
      </c>
      <c r="G71" s="65">
        <v>2.54</v>
      </c>
      <c r="H71" s="81"/>
      <c r="I71" s="81"/>
      <c r="J71" s="65" t="s">
        <v>476</v>
      </c>
      <c r="K71" s="65">
        <v>10.32</v>
      </c>
      <c r="L71" s="82"/>
      <c r="M71" s="81">
        <f t="shared" si="1"/>
        <v>4.0629921259842519</v>
      </c>
      <c r="N71" s="79"/>
    </row>
    <row r="72" spans="1:14" ht="24" x14ac:dyDescent="0.2">
      <c r="A72" s="77">
        <v>46</v>
      </c>
      <c r="B72" s="78">
        <v>171000</v>
      </c>
      <c r="C72" s="63" t="s">
        <v>477</v>
      </c>
      <c r="D72" s="79" t="s">
        <v>406</v>
      </c>
      <c r="E72" s="80">
        <v>0.05</v>
      </c>
      <c r="F72" s="65" t="s">
        <v>478</v>
      </c>
      <c r="G72" s="65">
        <v>7.74</v>
      </c>
      <c r="H72" s="81"/>
      <c r="I72" s="81"/>
      <c r="J72" s="65" t="s">
        <v>479</v>
      </c>
      <c r="K72" s="65">
        <v>45.59</v>
      </c>
      <c r="L72" s="82"/>
      <c r="M72" s="81">
        <f t="shared" si="1"/>
        <v>5.8901808785529717</v>
      </c>
      <c r="N72" s="79"/>
    </row>
    <row r="73" spans="1:14" ht="24" x14ac:dyDescent="0.2">
      <c r="A73" s="77">
        <v>47</v>
      </c>
      <c r="B73" s="78">
        <v>310102</v>
      </c>
      <c r="C73" s="63" t="s">
        <v>480</v>
      </c>
      <c r="D73" s="79" t="s">
        <v>406</v>
      </c>
      <c r="E73" s="80">
        <v>117.83</v>
      </c>
      <c r="F73" s="65" t="s">
        <v>481</v>
      </c>
      <c r="G73" s="65">
        <v>827.17</v>
      </c>
      <c r="H73" s="81"/>
      <c r="I73" s="81"/>
      <c r="J73" s="65" t="s">
        <v>482</v>
      </c>
      <c r="K73" s="65">
        <v>4484.6099999999997</v>
      </c>
      <c r="L73" s="82"/>
      <c r="M73" s="81">
        <f t="shared" si="1"/>
        <v>5.421630378277742</v>
      </c>
      <c r="N73" s="79" t="s">
        <v>483</v>
      </c>
    </row>
    <row r="74" spans="1:14" ht="24" x14ac:dyDescent="0.2">
      <c r="A74" s="77">
        <v>48</v>
      </c>
      <c r="B74" s="78">
        <v>330206</v>
      </c>
      <c r="C74" s="63" t="s">
        <v>484</v>
      </c>
      <c r="D74" s="79" t="s">
        <v>406</v>
      </c>
      <c r="E74" s="80">
        <v>0.24</v>
      </c>
      <c r="F74" s="65" t="s">
        <v>485</v>
      </c>
      <c r="G74" s="65">
        <v>0.55000000000000004</v>
      </c>
      <c r="H74" s="81"/>
      <c r="I74" s="81"/>
      <c r="J74" s="65" t="s">
        <v>486</v>
      </c>
      <c r="K74" s="65">
        <v>3.12</v>
      </c>
      <c r="L74" s="82"/>
      <c r="M74" s="81">
        <f t="shared" si="1"/>
        <v>5.6727272727272728</v>
      </c>
      <c r="N74" s="79"/>
    </row>
    <row r="75" spans="1:14" ht="24" x14ac:dyDescent="0.2">
      <c r="A75" s="77">
        <v>49</v>
      </c>
      <c r="B75" s="78">
        <v>330301</v>
      </c>
      <c r="C75" s="63" t="s">
        <v>487</v>
      </c>
      <c r="D75" s="79" t="s">
        <v>406</v>
      </c>
      <c r="E75" s="80">
        <v>0.79</v>
      </c>
      <c r="F75" s="65" t="s">
        <v>488</v>
      </c>
      <c r="G75" s="65">
        <v>1.48</v>
      </c>
      <c r="H75" s="81"/>
      <c r="I75" s="81"/>
      <c r="J75" s="65" t="s">
        <v>489</v>
      </c>
      <c r="K75" s="65">
        <v>7.9</v>
      </c>
      <c r="L75" s="82"/>
      <c r="M75" s="81">
        <f t="shared" si="1"/>
        <v>5.3378378378378377</v>
      </c>
      <c r="N75" s="79"/>
    </row>
    <row r="76" spans="1:14" ht="36" x14ac:dyDescent="0.2">
      <c r="A76" s="77">
        <v>50</v>
      </c>
      <c r="B76" s="78">
        <v>331100</v>
      </c>
      <c r="C76" s="63" t="s">
        <v>490</v>
      </c>
      <c r="D76" s="79" t="s">
        <v>406</v>
      </c>
      <c r="E76" s="80">
        <v>21.06</v>
      </c>
      <c r="F76" s="65" t="s">
        <v>491</v>
      </c>
      <c r="G76" s="65">
        <v>15.8</v>
      </c>
      <c r="H76" s="81"/>
      <c r="I76" s="81"/>
      <c r="J76" s="65" t="s">
        <v>492</v>
      </c>
      <c r="K76" s="65">
        <v>63.18</v>
      </c>
      <c r="L76" s="82"/>
      <c r="M76" s="81">
        <f t="shared" si="1"/>
        <v>3.9987341772151899</v>
      </c>
      <c r="N76" s="79"/>
    </row>
    <row r="77" spans="1:14" ht="24" x14ac:dyDescent="0.2">
      <c r="A77" s="77">
        <v>51</v>
      </c>
      <c r="B77" s="78">
        <v>331441</v>
      </c>
      <c r="C77" s="63" t="s">
        <v>493</v>
      </c>
      <c r="D77" s="79" t="s">
        <v>406</v>
      </c>
      <c r="E77" s="80">
        <v>0.1</v>
      </c>
      <c r="F77" s="65" t="s">
        <v>494</v>
      </c>
      <c r="G77" s="65">
        <v>0.56999999999999995</v>
      </c>
      <c r="H77" s="81"/>
      <c r="I77" s="81"/>
      <c r="J77" s="65" t="s">
        <v>495</v>
      </c>
      <c r="K77" s="65">
        <v>2.4</v>
      </c>
      <c r="L77" s="82"/>
      <c r="M77" s="81">
        <f t="shared" si="1"/>
        <v>4.2105263157894735</v>
      </c>
      <c r="N77" s="79"/>
    </row>
    <row r="78" spans="1:14" ht="24" x14ac:dyDescent="0.2">
      <c r="A78" s="77">
        <v>52</v>
      </c>
      <c r="B78" s="78">
        <v>392200</v>
      </c>
      <c r="C78" s="63" t="s">
        <v>496</v>
      </c>
      <c r="D78" s="79" t="s">
        <v>406</v>
      </c>
      <c r="E78" s="80">
        <v>0.8</v>
      </c>
      <c r="F78" s="65" t="s">
        <v>497</v>
      </c>
      <c r="G78" s="65">
        <v>10.54</v>
      </c>
      <c r="H78" s="81"/>
      <c r="I78" s="81"/>
      <c r="J78" s="65" t="s">
        <v>498</v>
      </c>
      <c r="K78" s="65">
        <v>36.36</v>
      </c>
      <c r="L78" s="82"/>
      <c r="M78" s="81">
        <f t="shared" si="1"/>
        <v>3.4497153700189758</v>
      </c>
      <c r="N78" s="79"/>
    </row>
    <row r="79" spans="1:14" ht="24" x14ac:dyDescent="0.2">
      <c r="A79" s="77">
        <v>53</v>
      </c>
      <c r="B79" s="78">
        <v>392255</v>
      </c>
      <c r="C79" s="63" t="s">
        <v>499</v>
      </c>
      <c r="D79" s="79" t="s">
        <v>406</v>
      </c>
      <c r="E79" s="80">
        <v>0.8</v>
      </c>
      <c r="F79" s="65" t="s">
        <v>500</v>
      </c>
      <c r="G79" s="65">
        <v>15.76</v>
      </c>
      <c r="H79" s="81"/>
      <c r="I79" s="81"/>
      <c r="J79" s="65" t="s">
        <v>501</v>
      </c>
      <c r="K79" s="65">
        <v>42.59</v>
      </c>
      <c r="L79" s="82"/>
      <c r="M79" s="81">
        <f t="shared" si="1"/>
        <v>2.7024111675126905</v>
      </c>
      <c r="N79" s="79"/>
    </row>
    <row r="80" spans="1:14" ht="48" x14ac:dyDescent="0.2">
      <c r="A80" s="77">
        <v>54</v>
      </c>
      <c r="B80" s="78">
        <v>394101</v>
      </c>
      <c r="C80" s="63" t="s">
        <v>502</v>
      </c>
      <c r="D80" s="79" t="s">
        <v>406</v>
      </c>
      <c r="E80" s="80">
        <v>0.9</v>
      </c>
      <c r="F80" s="65" t="s">
        <v>503</v>
      </c>
      <c r="G80" s="65">
        <v>3.97</v>
      </c>
      <c r="H80" s="81"/>
      <c r="I80" s="81"/>
      <c r="J80" s="65" t="s">
        <v>504</v>
      </c>
      <c r="K80" s="65">
        <v>15.6</v>
      </c>
      <c r="L80" s="82"/>
      <c r="M80" s="81">
        <f t="shared" si="1"/>
        <v>3.9294710327455915</v>
      </c>
      <c r="N80" s="79"/>
    </row>
    <row r="81" spans="1:14" ht="24" x14ac:dyDescent="0.2">
      <c r="A81" s="77">
        <v>55</v>
      </c>
      <c r="B81" s="78">
        <v>400001</v>
      </c>
      <c r="C81" s="63" t="s">
        <v>505</v>
      </c>
      <c r="D81" s="79" t="s">
        <v>406</v>
      </c>
      <c r="E81" s="80">
        <v>0.77</v>
      </c>
      <c r="F81" s="65" t="s">
        <v>506</v>
      </c>
      <c r="G81" s="65">
        <v>79.45</v>
      </c>
      <c r="H81" s="81"/>
      <c r="I81" s="81"/>
      <c r="J81" s="65" t="s">
        <v>507</v>
      </c>
      <c r="K81" s="65">
        <v>478.94</v>
      </c>
      <c r="L81" s="82"/>
      <c r="M81" s="81">
        <f t="shared" si="1"/>
        <v>6.0281938325991185</v>
      </c>
      <c r="N81" s="79"/>
    </row>
    <row r="82" spans="1:14" ht="24" x14ac:dyDescent="0.2">
      <c r="A82" s="77">
        <v>56</v>
      </c>
      <c r="B82" s="78">
        <v>400311</v>
      </c>
      <c r="C82" s="63" t="s">
        <v>508</v>
      </c>
      <c r="D82" s="79" t="s">
        <v>406</v>
      </c>
      <c r="E82" s="80">
        <v>2.81</v>
      </c>
      <c r="F82" s="65" t="s">
        <v>509</v>
      </c>
      <c r="G82" s="65">
        <v>360.24</v>
      </c>
      <c r="H82" s="81"/>
      <c r="I82" s="81"/>
      <c r="J82" s="65" t="s">
        <v>510</v>
      </c>
      <c r="K82" s="65">
        <v>2452.4</v>
      </c>
      <c r="L82" s="82"/>
      <c r="M82" s="81">
        <f t="shared" si="1"/>
        <v>6.8076837663779699</v>
      </c>
      <c r="N82" s="79"/>
    </row>
    <row r="83" spans="1:14" ht="24" x14ac:dyDescent="0.2">
      <c r="A83" s="83"/>
      <c r="B83" s="84" t="s">
        <v>401</v>
      </c>
      <c r="C83" s="85" t="s">
        <v>511</v>
      </c>
      <c r="D83" s="86" t="s">
        <v>403</v>
      </c>
      <c r="E83" s="87"/>
      <c r="F83" s="88" t="s">
        <v>400</v>
      </c>
      <c r="G83" s="88">
        <v>5398</v>
      </c>
      <c r="H83" s="89"/>
      <c r="I83" s="89"/>
      <c r="J83" s="88" t="s">
        <v>400</v>
      </c>
      <c r="K83" s="88">
        <v>34777</v>
      </c>
      <c r="L83" s="90"/>
      <c r="M83" s="89">
        <f t="shared" si="1"/>
        <v>6.4425713227121157</v>
      </c>
      <c r="N83" s="86"/>
    </row>
    <row r="84" spans="1:14" ht="17.850000000000001" customHeight="1" x14ac:dyDescent="0.2">
      <c r="A84" s="135" t="s">
        <v>512</v>
      </c>
      <c r="B84" s="119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</row>
    <row r="85" spans="1:14" ht="24" x14ac:dyDescent="0.2">
      <c r="A85" s="77">
        <v>58</v>
      </c>
      <c r="B85" s="78" t="s">
        <v>513</v>
      </c>
      <c r="C85" s="63" t="s">
        <v>514</v>
      </c>
      <c r="D85" s="79" t="s">
        <v>515</v>
      </c>
      <c r="E85" s="80">
        <v>3.0000000000000001E-3</v>
      </c>
      <c r="F85" s="65" t="s">
        <v>516</v>
      </c>
      <c r="G85" s="65">
        <v>9.9600000000000009</v>
      </c>
      <c r="H85" s="81">
        <v>16562</v>
      </c>
      <c r="I85" s="81">
        <v>49.69</v>
      </c>
      <c r="J85" s="65" t="s">
        <v>517</v>
      </c>
      <c r="K85" s="65">
        <v>51.55</v>
      </c>
      <c r="L85" s="82"/>
      <c r="M85" s="81">
        <f t="shared" ref="M85:M116" si="2">IF(ISNUMBER(K85/G85),IF(NOT(K85/G85=0),K85/G85, " "), " ")</f>
        <v>5.175702811244979</v>
      </c>
      <c r="N85" s="79"/>
    </row>
    <row r="86" spans="1:14" ht="24" x14ac:dyDescent="0.2">
      <c r="A86" s="77">
        <v>59</v>
      </c>
      <c r="B86" s="78" t="s">
        <v>518</v>
      </c>
      <c r="C86" s="63" t="s">
        <v>519</v>
      </c>
      <c r="D86" s="79" t="s">
        <v>515</v>
      </c>
      <c r="E86" s="80">
        <v>1.1000000000000001E-3</v>
      </c>
      <c r="F86" s="65" t="s">
        <v>520</v>
      </c>
      <c r="G86" s="65">
        <v>29.51</v>
      </c>
      <c r="H86" s="81">
        <v>111666.91</v>
      </c>
      <c r="I86" s="81">
        <v>122.83</v>
      </c>
      <c r="J86" s="65" t="s">
        <v>521</v>
      </c>
      <c r="K86" s="65">
        <v>125.83</v>
      </c>
      <c r="L86" s="82"/>
      <c r="M86" s="81">
        <f t="shared" si="2"/>
        <v>4.2639783124364623</v>
      </c>
      <c r="N86" s="79"/>
    </row>
    <row r="87" spans="1:14" ht="24" x14ac:dyDescent="0.2">
      <c r="A87" s="77">
        <v>60</v>
      </c>
      <c r="B87" s="78" t="s">
        <v>522</v>
      </c>
      <c r="C87" s="63" t="s">
        <v>523</v>
      </c>
      <c r="D87" s="79" t="s">
        <v>515</v>
      </c>
      <c r="E87" s="80">
        <v>1E-4</v>
      </c>
      <c r="F87" s="65" t="s">
        <v>524</v>
      </c>
      <c r="G87" s="65">
        <v>0.78</v>
      </c>
      <c r="H87" s="81">
        <v>52558</v>
      </c>
      <c r="I87" s="81">
        <v>5.26</v>
      </c>
      <c r="J87" s="65" t="s">
        <v>525</v>
      </c>
      <c r="K87" s="65">
        <v>5.39</v>
      </c>
      <c r="L87" s="82"/>
      <c r="M87" s="81">
        <f t="shared" si="2"/>
        <v>6.9102564102564097</v>
      </c>
      <c r="N87" s="79"/>
    </row>
    <row r="88" spans="1:14" ht="24" x14ac:dyDescent="0.2">
      <c r="A88" s="77">
        <v>61</v>
      </c>
      <c r="B88" s="78" t="s">
        <v>526</v>
      </c>
      <c r="C88" s="63" t="s">
        <v>527</v>
      </c>
      <c r="D88" s="79" t="s">
        <v>528</v>
      </c>
      <c r="E88" s="80">
        <v>0.25</v>
      </c>
      <c r="F88" s="65" t="s">
        <v>529</v>
      </c>
      <c r="G88" s="65">
        <v>1.55</v>
      </c>
      <c r="H88" s="81">
        <v>42.66</v>
      </c>
      <c r="I88" s="81">
        <v>10.67</v>
      </c>
      <c r="J88" s="65" t="s">
        <v>530</v>
      </c>
      <c r="K88" s="65">
        <v>12.32</v>
      </c>
      <c r="L88" s="82"/>
      <c r="M88" s="81">
        <f t="shared" si="2"/>
        <v>7.9483870967741934</v>
      </c>
      <c r="N88" s="79"/>
    </row>
    <row r="89" spans="1:14" ht="24" x14ac:dyDescent="0.2">
      <c r="A89" s="77">
        <v>62</v>
      </c>
      <c r="B89" s="78" t="s">
        <v>531</v>
      </c>
      <c r="C89" s="63" t="s">
        <v>532</v>
      </c>
      <c r="D89" s="79" t="s">
        <v>515</v>
      </c>
      <c r="E89" s="80">
        <v>2.9999999999999997E-4</v>
      </c>
      <c r="F89" s="65" t="s">
        <v>533</v>
      </c>
      <c r="G89" s="65">
        <v>3.06</v>
      </c>
      <c r="H89" s="81">
        <v>73458</v>
      </c>
      <c r="I89" s="81">
        <v>22.04</v>
      </c>
      <c r="J89" s="65" t="s">
        <v>534</v>
      </c>
      <c r="K89" s="65">
        <v>22.57</v>
      </c>
      <c r="L89" s="82"/>
      <c r="M89" s="81">
        <f t="shared" si="2"/>
        <v>7.3758169934640518</v>
      </c>
      <c r="N89" s="79"/>
    </row>
    <row r="90" spans="1:14" ht="48" x14ac:dyDescent="0.2">
      <c r="A90" s="77">
        <v>63</v>
      </c>
      <c r="B90" s="78" t="s">
        <v>535</v>
      </c>
      <c r="C90" s="63" t="s">
        <v>536</v>
      </c>
      <c r="D90" s="79" t="s">
        <v>515</v>
      </c>
      <c r="E90" s="80">
        <v>2.0000000000000001E-4</v>
      </c>
      <c r="F90" s="65" t="s">
        <v>537</v>
      </c>
      <c r="G90" s="65">
        <v>2.12</v>
      </c>
      <c r="H90" s="81">
        <v>57240</v>
      </c>
      <c r="I90" s="81">
        <v>11.45</v>
      </c>
      <c r="J90" s="65" t="s">
        <v>538</v>
      </c>
      <c r="K90" s="65">
        <v>11.73</v>
      </c>
      <c r="L90" s="82"/>
      <c r="M90" s="81">
        <f t="shared" si="2"/>
        <v>5.533018867924528</v>
      </c>
      <c r="N90" s="79" t="s">
        <v>539</v>
      </c>
    </row>
    <row r="91" spans="1:14" ht="24" x14ac:dyDescent="0.2">
      <c r="A91" s="77">
        <v>64</v>
      </c>
      <c r="B91" s="78" t="s">
        <v>540</v>
      </c>
      <c r="C91" s="63" t="s">
        <v>541</v>
      </c>
      <c r="D91" s="79" t="s">
        <v>542</v>
      </c>
      <c r="E91" s="80">
        <v>0.1356</v>
      </c>
      <c r="F91" s="65" t="s">
        <v>543</v>
      </c>
      <c r="G91" s="65">
        <v>3.15</v>
      </c>
      <c r="H91" s="81">
        <v>94.28</v>
      </c>
      <c r="I91" s="81">
        <v>12.78</v>
      </c>
      <c r="J91" s="65" t="s">
        <v>544</v>
      </c>
      <c r="K91" s="65">
        <v>13.09</v>
      </c>
      <c r="L91" s="82"/>
      <c r="M91" s="81">
        <f t="shared" si="2"/>
        <v>4.1555555555555559</v>
      </c>
      <c r="N91" s="79"/>
    </row>
    <row r="92" spans="1:14" ht="24" x14ac:dyDescent="0.2">
      <c r="A92" s="77">
        <v>65</v>
      </c>
      <c r="B92" s="78" t="s">
        <v>545</v>
      </c>
      <c r="C92" s="63" t="s">
        <v>546</v>
      </c>
      <c r="D92" s="79" t="s">
        <v>515</v>
      </c>
      <c r="E92" s="80">
        <v>6.9999999999999999E-4</v>
      </c>
      <c r="F92" s="65" t="s">
        <v>547</v>
      </c>
      <c r="G92" s="65">
        <v>8.06</v>
      </c>
      <c r="H92" s="81">
        <v>85795</v>
      </c>
      <c r="I92" s="81">
        <v>60.06</v>
      </c>
      <c r="J92" s="65" t="s">
        <v>548</v>
      </c>
      <c r="K92" s="65">
        <v>61.51</v>
      </c>
      <c r="L92" s="82"/>
      <c r="M92" s="81">
        <f t="shared" si="2"/>
        <v>7.631513647642679</v>
      </c>
      <c r="N92" s="79"/>
    </row>
    <row r="93" spans="1:14" ht="48" x14ac:dyDescent="0.2">
      <c r="A93" s="77">
        <v>66</v>
      </c>
      <c r="B93" s="78" t="s">
        <v>549</v>
      </c>
      <c r="C93" s="63" t="s">
        <v>550</v>
      </c>
      <c r="D93" s="79" t="s">
        <v>515</v>
      </c>
      <c r="E93" s="80">
        <v>2.9999999999999997E-4</v>
      </c>
      <c r="F93" s="65" t="s">
        <v>551</v>
      </c>
      <c r="G93" s="65">
        <v>3.2</v>
      </c>
      <c r="H93" s="81">
        <v>85421</v>
      </c>
      <c r="I93" s="81">
        <v>25.63</v>
      </c>
      <c r="J93" s="65" t="s">
        <v>552</v>
      </c>
      <c r="K93" s="65">
        <v>26.25</v>
      </c>
      <c r="L93" s="82"/>
      <c r="M93" s="81">
        <f t="shared" si="2"/>
        <v>8.203125</v>
      </c>
      <c r="N93" s="79" t="s">
        <v>553</v>
      </c>
    </row>
    <row r="94" spans="1:14" ht="24" x14ac:dyDescent="0.2">
      <c r="A94" s="77">
        <v>67</v>
      </c>
      <c r="B94" s="78" t="s">
        <v>554</v>
      </c>
      <c r="C94" s="63" t="s">
        <v>555</v>
      </c>
      <c r="D94" s="79" t="s">
        <v>515</v>
      </c>
      <c r="E94" s="80">
        <v>1E-4</v>
      </c>
      <c r="F94" s="65" t="s">
        <v>551</v>
      </c>
      <c r="G94" s="65">
        <v>1.07</v>
      </c>
      <c r="H94" s="81">
        <v>67932</v>
      </c>
      <c r="I94" s="81">
        <v>6.79</v>
      </c>
      <c r="J94" s="65" t="s">
        <v>556</v>
      </c>
      <c r="K94" s="65">
        <v>6.96</v>
      </c>
      <c r="L94" s="82"/>
      <c r="M94" s="81">
        <f t="shared" si="2"/>
        <v>6.5046728971962615</v>
      </c>
      <c r="N94" s="79"/>
    </row>
    <row r="95" spans="1:14" ht="24" x14ac:dyDescent="0.2">
      <c r="A95" s="77">
        <v>68</v>
      </c>
      <c r="B95" s="78" t="s">
        <v>557</v>
      </c>
      <c r="C95" s="63" t="s">
        <v>558</v>
      </c>
      <c r="D95" s="79" t="s">
        <v>515</v>
      </c>
      <c r="E95" s="80">
        <v>5.0000000000000001E-4</v>
      </c>
      <c r="F95" s="65" t="s">
        <v>551</v>
      </c>
      <c r="G95" s="65">
        <v>5.33</v>
      </c>
      <c r="H95" s="81">
        <v>67932</v>
      </c>
      <c r="I95" s="81">
        <v>33.97</v>
      </c>
      <c r="J95" s="65" t="s">
        <v>556</v>
      </c>
      <c r="K95" s="65">
        <v>34.81</v>
      </c>
      <c r="L95" s="82"/>
      <c r="M95" s="81">
        <f t="shared" si="2"/>
        <v>6.5309568480300193</v>
      </c>
      <c r="N95" s="79"/>
    </row>
    <row r="96" spans="1:14" ht="24" x14ac:dyDescent="0.2">
      <c r="A96" s="77">
        <v>69</v>
      </c>
      <c r="B96" s="78" t="s">
        <v>559</v>
      </c>
      <c r="C96" s="63" t="s">
        <v>560</v>
      </c>
      <c r="D96" s="79" t="s">
        <v>515</v>
      </c>
      <c r="E96" s="80">
        <v>1E-4</v>
      </c>
      <c r="F96" s="65" t="s">
        <v>551</v>
      </c>
      <c r="G96" s="65">
        <v>1.07</v>
      </c>
      <c r="H96" s="81">
        <v>67932</v>
      </c>
      <c r="I96" s="81">
        <v>6.79</v>
      </c>
      <c r="J96" s="65" t="s">
        <v>556</v>
      </c>
      <c r="K96" s="65">
        <v>6.96</v>
      </c>
      <c r="L96" s="82"/>
      <c r="M96" s="81">
        <f t="shared" si="2"/>
        <v>6.5046728971962615</v>
      </c>
      <c r="N96" s="79"/>
    </row>
    <row r="97" spans="1:14" ht="24" x14ac:dyDescent="0.2">
      <c r="A97" s="77">
        <v>70</v>
      </c>
      <c r="B97" s="78" t="s">
        <v>561</v>
      </c>
      <c r="C97" s="63" t="s">
        <v>562</v>
      </c>
      <c r="D97" s="79" t="s">
        <v>542</v>
      </c>
      <c r="E97" s="80">
        <v>1.2200000000000001E-2</v>
      </c>
      <c r="F97" s="65" t="s">
        <v>563</v>
      </c>
      <c r="G97" s="65">
        <v>0.52</v>
      </c>
      <c r="H97" s="81">
        <v>323.82</v>
      </c>
      <c r="I97" s="81">
        <v>3.95</v>
      </c>
      <c r="J97" s="65" t="s">
        <v>564</v>
      </c>
      <c r="K97" s="65">
        <v>4.03</v>
      </c>
      <c r="L97" s="82"/>
      <c r="M97" s="81">
        <f t="shared" si="2"/>
        <v>7.75</v>
      </c>
      <c r="N97" s="79"/>
    </row>
    <row r="98" spans="1:14" ht="24" x14ac:dyDescent="0.2">
      <c r="A98" s="77">
        <v>71</v>
      </c>
      <c r="B98" s="78" t="s">
        <v>565</v>
      </c>
      <c r="C98" s="63" t="s">
        <v>566</v>
      </c>
      <c r="D98" s="79" t="s">
        <v>542</v>
      </c>
      <c r="E98" s="80">
        <v>4.7100000000000003E-2</v>
      </c>
      <c r="F98" s="65" t="s">
        <v>567</v>
      </c>
      <c r="G98" s="65">
        <v>1.07</v>
      </c>
      <c r="H98" s="81">
        <v>131.94</v>
      </c>
      <c r="I98" s="81">
        <v>6.22</v>
      </c>
      <c r="J98" s="65" t="s">
        <v>568</v>
      </c>
      <c r="K98" s="65">
        <v>6.36</v>
      </c>
      <c r="L98" s="82"/>
      <c r="M98" s="81">
        <f t="shared" si="2"/>
        <v>5.94392523364486</v>
      </c>
      <c r="N98" s="79"/>
    </row>
    <row r="99" spans="1:14" ht="24" x14ac:dyDescent="0.2">
      <c r="A99" s="77">
        <v>72</v>
      </c>
      <c r="B99" s="78" t="s">
        <v>569</v>
      </c>
      <c r="C99" s="63" t="s">
        <v>570</v>
      </c>
      <c r="D99" s="79" t="s">
        <v>515</v>
      </c>
      <c r="E99" s="80">
        <v>1.6999999999999999E-3</v>
      </c>
      <c r="F99" s="65" t="s">
        <v>571</v>
      </c>
      <c r="G99" s="65">
        <v>29.39</v>
      </c>
      <c r="H99" s="81">
        <v>82476</v>
      </c>
      <c r="I99" s="81">
        <v>140.19999999999999</v>
      </c>
      <c r="J99" s="65" t="s">
        <v>572</v>
      </c>
      <c r="K99" s="65">
        <v>143.55000000000001</v>
      </c>
      <c r="L99" s="82"/>
      <c r="M99" s="81">
        <f t="shared" si="2"/>
        <v>4.8843143926505617</v>
      </c>
      <c r="N99" s="79"/>
    </row>
    <row r="100" spans="1:14" ht="24" x14ac:dyDescent="0.2">
      <c r="A100" s="77">
        <v>73</v>
      </c>
      <c r="B100" s="78" t="s">
        <v>573</v>
      </c>
      <c r="C100" s="63" t="s">
        <v>574</v>
      </c>
      <c r="D100" s="79" t="s">
        <v>515</v>
      </c>
      <c r="E100" s="80">
        <v>5.0000000000000001E-4</v>
      </c>
      <c r="F100" s="65" t="s">
        <v>575</v>
      </c>
      <c r="G100" s="65">
        <v>4.5999999999999996</v>
      </c>
      <c r="H100" s="81">
        <v>47116</v>
      </c>
      <c r="I100" s="81">
        <v>23.55</v>
      </c>
      <c r="J100" s="65" t="s">
        <v>576</v>
      </c>
      <c r="K100" s="65">
        <v>24.18</v>
      </c>
      <c r="L100" s="82"/>
      <c r="M100" s="81">
        <f t="shared" si="2"/>
        <v>5.2565217391304353</v>
      </c>
      <c r="N100" s="79"/>
    </row>
    <row r="101" spans="1:14" ht="24" x14ac:dyDescent="0.2">
      <c r="A101" s="77">
        <v>74</v>
      </c>
      <c r="B101" s="78" t="s">
        <v>577</v>
      </c>
      <c r="C101" s="63" t="s">
        <v>578</v>
      </c>
      <c r="D101" s="79" t="s">
        <v>542</v>
      </c>
      <c r="E101" s="80">
        <v>1.2200000000000001E-2</v>
      </c>
      <c r="F101" s="65" t="s">
        <v>579</v>
      </c>
      <c r="G101" s="65">
        <v>0.37</v>
      </c>
      <c r="H101" s="81">
        <v>186.44</v>
      </c>
      <c r="I101" s="81">
        <v>2.27</v>
      </c>
      <c r="J101" s="65" t="s">
        <v>580</v>
      </c>
      <c r="K101" s="65">
        <v>2.33</v>
      </c>
      <c r="L101" s="82"/>
      <c r="M101" s="81">
        <f t="shared" si="2"/>
        <v>6.2972972972972974</v>
      </c>
      <c r="N101" s="79"/>
    </row>
    <row r="102" spans="1:14" ht="24" x14ac:dyDescent="0.2">
      <c r="A102" s="77">
        <v>75</v>
      </c>
      <c r="B102" s="78" t="s">
        <v>581</v>
      </c>
      <c r="C102" s="63" t="s">
        <v>582</v>
      </c>
      <c r="D102" s="79" t="s">
        <v>542</v>
      </c>
      <c r="E102" s="80">
        <v>5.7000000000000002E-2</v>
      </c>
      <c r="F102" s="65" t="s">
        <v>583</v>
      </c>
      <c r="G102" s="65">
        <v>0.56000000000000005</v>
      </c>
      <c r="H102" s="81">
        <v>39.659999999999997</v>
      </c>
      <c r="I102" s="81">
        <v>2.2599999999999998</v>
      </c>
      <c r="J102" s="65" t="s">
        <v>584</v>
      </c>
      <c r="K102" s="65">
        <v>2.5299999999999998</v>
      </c>
      <c r="L102" s="82"/>
      <c r="M102" s="81">
        <f t="shared" si="2"/>
        <v>4.5178571428571423</v>
      </c>
      <c r="N102" s="79"/>
    </row>
    <row r="103" spans="1:14" ht="24" x14ac:dyDescent="0.2">
      <c r="A103" s="77">
        <v>76</v>
      </c>
      <c r="B103" s="78" t="s">
        <v>585</v>
      </c>
      <c r="C103" s="63" t="s">
        <v>586</v>
      </c>
      <c r="D103" s="79" t="s">
        <v>587</v>
      </c>
      <c r="E103" s="80">
        <v>1.1759999999999999</v>
      </c>
      <c r="F103" s="65" t="s">
        <v>588</v>
      </c>
      <c r="G103" s="65">
        <v>79.849999999999994</v>
      </c>
      <c r="H103" s="81">
        <v>181.02</v>
      </c>
      <c r="I103" s="81">
        <v>212.88</v>
      </c>
      <c r="J103" s="65" t="s">
        <v>589</v>
      </c>
      <c r="K103" s="65">
        <v>217.86</v>
      </c>
      <c r="L103" s="82"/>
      <c r="M103" s="81">
        <f t="shared" si="2"/>
        <v>2.7283656856606142</v>
      </c>
      <c r="N103" s="79"/>
    </row>
    <row r="104" spans="1:14" ht="48" x14ac:dyDescent="0.2">
      <c r="A104" s="77">
        <v>77</v>
      </c>
      <c r="B104" s="78" t="s">
        <v>590</v>
      </c>
      <c r="C104" s="63" t="s">
        <v>591</v>
      </c>
      <c r="D104" s="79" t="s">
        <v>515</v>
      </c>
      <c r="E104" s="80">
        <v>2.9999999999999997E-4</v>
      </c>
      <c r="F104" s="65" t="s">
        <v>592</v>
      </c>
      <c r="G104" s="65">
        <v>4.66</v>
      </c>
      <c r="H104" s="81">
        <v>81935</v>
      </c>
      <c r="I104" s="81">
        <v>24.58</v>
      </c>
      <c r="J104" s="65" t="s">
        <v>593</v>
      </c>
      <c r="K104" s="65">
        <v>25.17</v>
      </c>
      <c r="L104" s="82"/>
      <c r="M104" s="81">
        <f t="shared" si="2"/>
        <v>5.4012875536480687</v>
      </c>
      <c r="N104" s="79" t="s">
        <v>594</v>
      </c>
    </row>
    <row r="105" spans="1:14" ht="48" x14ac:dyDescent="0.2">
      <c r="A105" s="77">
        <v>78</v>
      </c>
      <c r="B105" s="78" t="s">
        <v>595</v>
      </c>
      <c r="C105" s="63" t="s">
        <v>596</v>
      </c>
      <c r="D105" s="79" t="s">
        <v>528</v>
      </c>
      <c r="E105" s="80">
        <v>5.3100000000000001E-2</v>
      </c>
      <c r="F105" s="65" t="s">
        <v>597</v>
      </c>
      <c r="G105" s="65">
        <v>20.02</v>
      </c>
      <c r="H105" s="81">
        <v>3822.04</v>
      </c>
      <c r="I105" s="81">
        <v>202.95</v>
      </c>
      <c r="J105" s="65" t="s">
        <v>598</v>
      </c>
      <c r="K105" s="65">
        <v>214.67</v>
      </c>
      <c r="L105" s="82"/>
      <c r="M105" s="81">
        <f t="shared" si="2"/>
        <v>10.722777222777223</v>
      </c>
      <c r="N105" s="79" t="s">
        <v>553</v>
      </c>
    </row>
    <row r="106" spans="1:14" ht="36" x14ac:dyDescent="0.2">
      <c r="A106" s="77">
        <v>79</v>
      </c>
      <c r="B106" s="78" t="s">
        <v>599</v>
      </c>
      <c r="C106" s="63" t="s">
        <v>600</v>
      </c>
      <c r="D106" s="79" t="s">
        <v>528</v>
      </c>
      <c r="E106" s="80">
        <v>7.7600000000000002E-2</v>
      </c>
      <c r="F106" s="65" t="s">
        <v>601</v>
      </c>
      <c r="G106" s="65">
        <v>98.56</v>
      </c>
      <c r="H106" s="81">
        <v>10386.540000000001</v>
      </c>
      <c r="I106" s="81">
        <v>806</v>
      </c>
      <c r="J106" s="65" t="s">
        <v>602</v>
      </c>
      <c r="K106" s="65">
        <v>830.86</v>
      </c>
      <c r="L106" s="82"/>
      <c r="M106" s="81">
        <f t="shared" si="2"/>
        <v>8.4299918831168839</v>
      </c>
      <c r="N106" s="79"/>
    </row>
    <row r="107" spans="1:14" ht="36" x14ac:dyDescent="0.2">
      <c r="A107" s="77">
        <v>80</v>
      </c>
      <c r="B107" s="78" t="s">
        <v>603</v>
      </c>
      <c r="C107" s="63" t="s">
        <v>604</v>
      </c>
      <c r="D107" s="79" t="s">
        <v>528</v>
      </c>
      <c r="E107" s="80">
        <v>0.13850000000000001</v>
      </c>
      <c r="F107" s="65" t="s">
        <v>605</v>
      </c>
      <c r="G107" s="65">
        <v>137.94</v>
      </c>
      <c r="H107" s="81">
        <v>7911</v>
      </c>
      <c r="I107" s="81">
        <v>1095.68</v>
      </c>
      <c r="J107" s="65" t="s">
        <v>606</v>
      </c>
      <c r="K107" s="65">
        <v>1133.2</v>
      </c>
      <c r="L107" s="82"/>
      <c r="M107" s="81">
        <f t="shared" si="2"/>
        <v>8.2151660142090766</v>
      </c>
      <c r="N107" s="79"/>
    </row>
    <row r="108" spans="1:14" ht="36" x14ac:dyDescent="0.2">
      <c r="A108" s="77">
        <v>81</v>
      </c>
      <c r="B108" s="78" t="s">
        <v>607</v>
      </c>
      <c r="C108" s="63" t="s">
        <v>608</v>
      </c>
      <c r="D108" s="79" t="s">
        <v>528</v>
      </c>
      <c r="E108" s="80">
        <v>6.1000000000000004E-3</v>
      </c>
      <c r="F108" s="65" t="s">
        <v>609</v>
      </c>
      <c r="G108" s="65">
        <v>3.35</v>
      </c>
      <c r="H108" s="81">
        <v>4621.09</v>
      </c>
      <c r="I108" s="81">
        <v>28.19</v>
      </c>
      <c r="J108" s="65" t="s">
        <v>610</v>
      </c>
      <c r="K108" s="65">
        <v>29.44</v>
      </c>
      <c r="L108" s="82"/>
      <c r="M108" s="81">
        <f t="shared" si="2"/>
        <v>8.7880597014925375</v>
      </c>
      <c r="N108" s="79" t="s">
        <v>611</v>
      </c>
    </row>
    <row r="109" spans="1:14" ht="60" x14ac:dyDescent="0.2">
      <c r="A109" s="77">
        <v>82</v>
      </c>
      <c r="B109" s="78" t="s">
        <v>612</v>
      </c>
      <c r="C109" s="63" t="s">
        <v>613</v>
      </c>
      <c r="D109" s="79" t="s">
        <v>614</v>
      </c>
      <c r="E109" s="80">
        <v>1.6160000000000001</v>
      </c>
      <c r="F109" s="65" t="s">
        <v>615</v>
      </c>
      <c r="G109" s="65">
        <v>1664.48</v>
      </c>
      <c r="H109" s="81">
        <v>6950.58</v>
      </c>
      <c r="I109" s="81">
        <v>11232.14</v>
      </c>
      <c r="J109" s="65" t="s">
        <v>616</v>
      </c>
      <c r="K109" s="65">
        <v>11520.21</v>
      </c>
      <c r="L109" s="82"/>
      <c r="M109" s="81">
        <f t="shared" si="2"/>
        <v>6.9212066230894926</v>
      </c>
      <c r="N109" s="79" t="s">
        <v>617</v>
      </c>
    </row>
    <row r="110" spans="1:14" ht="24" x14ac:dyDescent="0.2">
      <c r="A110" s="77">
        <v>83</v>
      </c>
      <c r="B110" s="78" t="s">
        <v>618</v>
      </c>
      <c r="C110" s="63" t="s">
        <v>619</v>
      </c>
      <c r="D110" s="79" t="s">
        <v>515</v>
      </c>
      <c r="E110" s="80">
        <v>3.5000000000000001E-3</v>
      </c>
      <c r="F110" s="65" t="s">
        <v>620</v>
      </c>
      <c r="G110" s="65">
        <v>48.86</v>
      </c>
      <c r="H110" s="81">
        <v>114205</v>
      </c>
      <c r="I110" s="81">
        <v>399.71</v>
      </c>
      <c r="J110" s="65" t="s">
        <v>621</v>
      </c>
      <c r="K110" s="65">
        <v>408.69</v>
      </c>
      <c r="L110" s="82"/>
      <c r="M110" s="81">
        <f t="shared" si="2"/>
        <v>8.3645108473188703</v>
      </c>
      <c r="N110" s="79"/>
    </row>
    <row r="111" spans="1:14" ht="60" x14ac:dyDescent="0.2">
      <c r="A111" s="77">
        <v>84</v>
      </c>
      <c r="B111" s="78" t="s">
        <v>622</v>
      </c>
      <c r="C111" s="63" t="s">
        <v>623</v>
      </c>
      <c r="D111" s="79" t="s">
        <v>614</v>
      </c>
      <c r="E111" s="80">
        <v>2.121</v>
      </c>
      <c r="F111" s="65" t="s">
        <v>624</v>
      </c>
      <c r="G111" s="65">
        <v>108.26</v>
      </c>
      <c r="H111" s="81">
        <v>342.43</v>
      </c>
      <c r="I111" s="81">
        <v>726.29</v>
      </c>
      <c r="J111" s="65" t="s">
        <v>625</v>
      </c>
      <c r="K111" s="65">
        <v>743.58</v>
      </c>
      <c r="L111" s="82"/>
      <c r="M111" s="81">
        <f t="shared" si="2"/>
        <v>6.8684648069462408</v>
      </c>
      <c r="N111" s="79"/>
    </row>
    <row r="112" spans="1:14" ht="36" x14ac:dyDescent="0.2">
      <c r="A112" s="77">
        <v>85</v>
      </c>
      <c r="B112" s="78" t="s">
        <v>626</v>
      </c>
      <c r="C112" s="63" t="s">
        <v>627</v>
      </c>
      <c r="D112" s="79" t="s">
        <v>515</v>
      </c>
      <c r="E112" s="80">
        <v>1E-4</v>
      </c>
      <c r="F112" s="65" t="s">
        <v>628</v>
      </c>
      <c r="G112" s="65">
        <v>1.22</v>
      </c>
      <c r="H112" s="81">
        <v>73516.95</v>
      </c>
      <c r="I112" s="81">
        <v>7.35</v>
      </c>
      <c r="J112" s="65" t="s">
        <v>629</v>
      </c>
      <c r="K112" s="65">
        <v>7.53</v>
      </c>
      <c r="L112" s="82"/>
      <c r="M112" s="81">
        <f t="shared" si="2"/>
        <v>6.1721311475409841</v>
      </c>
      <c r="N112" s="79" t="s">
        <v>630</v>
      </c>
    </row>
    <row r="113" spans="1:14" ht="24" x14ac:dyDescent="0.2">
      <c r="A113" s="77">
        <v>86</v>
      </c>
      <c r="B113" s="78" t="s">
        <v>631</v>
      </c>
      <c r="C113" s="63" t="s">
        <v>632</v>
      </c>
      <c r="D113" s="79" t="s">
        <v>633</v>
      </c>
      <c r="E113" s="80">
        <v>1</v>
      </c>
      <c r="F113" s="65" t="s">
        <v>634</v>
      </c>
      <c r="G113" s="65">
        <v>14.4</v>
      </c>
      <c r="H113" s="81">
        <v>124.05</v>
      </c>
      <c r="I113" s="81">
        <v>124.05</v>
      </c>
      <c r="J113" s="65" t="s">
        <v>635</v>
      </c>
      <c r="K113" s="65">
        <v>126.8</v>
      </c>
      <c r="L113" s="82"/>
      <c r="M113" s="81">
        <f t="shared" si="2"/>
        <v>8.8055555555555554</v>
      </c>
      <c r="N113" s="79"/>
    </row>
    <row r="114" spans="1:14" ht="24" x14ac:dyDescent="0.2">
      <c r="A114" s="77">
        <v>87</v>
      </c>
      <c r="B114" s="78" t="s">
        <v>636</v>
      </c>
      <c r="C114" s="63" t="s">
        <v>637</v>
      </c>
      <c r="D114" s="79" t="s">
        <v>515</v>
      </c>
      <c r="E114" s="80">
        <v>1E-4</v>
      </c>
      <c r="F114" s="65" t="s">
        <v>638</v>
      </c>
      <c r="G114" s="65">
        <v>1.97</v>
      </c>
      <c r="H114" s="81">
        <v>70564.41</v>
      </c>
      <c r="I114" s="81">
        <v>7.06</v>
      </c>
      <c r="J114" s="65" t="s">
        <v>639</v>
      </c>
      <c r="K114" s="65">
        <v>7.26</v>
      </c>
      <c r="L114" s="82"/>
      <c r="M114" s="81">
        <f t="shared" si="2"/>
        <v>3.6852791878172586</v>
      </c>
      <c r="N114" s="79"/>
    </row>
    <row r="115" spans="1:14" ht="24" x14ac:dyDescent="0.2">
      <c r="A115" s="77">
        <v>88</v>
      </c>
      <c r="B115" s="78" t="s">
        <v>640</v>
      </c>
      <c r="C115" s="63" t="s">
        <v>641</v>
      </c>
      <c r="D115" s="79" t="s">
        <v>542</v>
      </c>
      <c r="E115" s="80">
        <v>0.2</v>
      </c>
      <c r="F115" s="65" t="s">
        <v>642</v>
      </c>
      <c r="G115" s="65">
        <v>15.8</v>
      </c>
      <c r="H115" s="81">
        <v>335.69</v>
      </c>
      <c r="I115" s="81">
        <v>67.14</v>
      </c>
      <c r="J115" s="65" t="s">
        <v>643</v>
      </c>
      <c r="K115" s="65">
        <v>68.56</v>
      </c>
      <c r="L115" s="82"/>
      <c r="M115" s="81">
        <f t="shared" si="2"/>
        <v>4.339240506329114</v>
      </c>
      <c r="N115" s="79"/>
    </row>
    <row r="116" spans="1:14" ht="24" x14ac:dyDescent="0.2">
      <c r="A116" s="77">
        <v>89</v>
      </c>
      <c r="B116" s="78" t="s">
        <v>644</v>
      </c>
      <c r="C116" s="63" t="s">
        <v>645</v>
      </c>
      <c r="D116" s="79" t="s">
        <v>515</v>
      </c>
      <c r="E116" s="80">
        <v>2.0000000000000001E-4</v>
      </c>
      <c r="F116" s="65" t="s">
        <v>646</v>
      </c>
      <c r="G116" s="65">
        <v>2.38</v>
      </c>
      <c r="H116" s="81">
        <v>42053</v>
      </c>
      <c r="I116" s="81">
        <v>8.42</v>
      </c>
      <c r="J116" s="65" t="s">
        <v>647</v>
      </c>
      <c r="K116" s="65">
        <v>8.68</v>
      </c>
      <c r="L116" s="82"/>
      <c r="M116" s="81">
        <f t="shared" si="2"/>
        <v>3.6470588235294117</v>
      </c>
      <c r="N116" s="79"/>
    </row>
    <row r="117" spans="1:14" ht="60" x14ac:dyDescent="0.2">
      <c r="A117" s="77">
        <v>90</v>
      </c>
      <c r="B117" s="78" t="s">
        <v>648</v>
      </c>
      <c r="C117" s="63" t="s">
        <v>649</v>
      </c>
      <c r="D117" s="79" t="s">
        <v>515</v>
      </c>
      <c r="E117" s="80">
        <v>1.5100000000000001E-2</v>
      </c>
      <c r="F117" s="65" t="s">
        <v>650</v>
      </c>
      <c r="G117" s="65">
        <v>143.13999999999999</v>
      </c>
      <c r="H117" s="81">
        <v>60653</v>
      </c>
      <c r="I117" s="81">
        <v>915.86</v>
      </c>
      <c r="J117" s="65" t="s">
        <v>651</v>
      </c>
      <c r="K117" s="65">
        <v>927.05</v>
      </c>
      <c r="L117" s="82"/>
      <c r="M117" s="81">
        <f t="shared" ref="M117:M143" si="3">IF(ISNUMBER(K117/G117),IF(NOT(K117/G117=0),K117/G117, " "), " ")</f>
        <v>6.4765264775744029</v>
      </c>
      <c r="N117" s="79"/>
    </row>
    <row r="118" spans="1:14" ht="24" x14ac:dyDescent="0.2">
      <c r="A118" s="77">
        <v>91</v>
      </c>
      <c r="B118" s="78" t="s">
        <v>652</v>
      </c>
      <c r="C118" s="63" t="s">
        <v>653</v>
      </c>
      <c r="D118" s="79" t="s">
        <v>633</v>
      </c>
      <c r="E118" s="80">
        <v>1</v>
      </c>
      <c r="F118" s="65" t="s">
        <v>654</v>
      </c>
      <c r="G118" s="65">
        <v>2.59</v>
      </c>
      <c r="H118" s="81">
        <v>12.24</v>
      </c>
      <c r="I118" s="81">
        <v>12.24</v>
      </c>
      <c r="J118" s="65" t="s">
        <v>655</v>
      </c>
      <c r="K118" s="65">
        <v>12.48</v>
      </c>
      <c r="L118" s="82"/>
      <c r="M118" s="81">
        <f t="shared" si="3"/>
        <v>4.8185328185328187</v>
      </c>
      <c r="N118" s="79"/>
    </row>
    <row r="119" spans="1:14" ht="24" x14ac:dyDescent="0.2">
      <c r="A119" s="77">
        <v>92</v>
      </c>
      <c r="B119" s="78" t="s">
        <v>656</v>
      </c>
      <c r="C119" s="63" t="s">
        <v>657</v>
      </c>
      <c r="D119" s="79" t="s">
        <v>528</v>
      </c>
      <c r="E119" s="80">
        <v>5.0599999999999996</v>
      </c>
      <c r="F119" s="65" t="s">
        <v>658</v>
      </c>
      <c r="G119" s="65">
        <v>592.02</v>
      </c>
      <c r="H119" s="81">
        <v>164</v>
      </c>
      <c r="I119" s="81">
        <v>829.84</v>
      </c>
      <c r="J119" s="65" t="s">
        <v>659</v>
      </c>
      <c r="K119" s="65">
        <v>1702.59</v>
      </c>
      <c r="L119" s="82"/>
      <c r="M119" s="81">
        <f t="shared" si="3"/>
        <v>2.8758994628559846</v>
      </c>
      <c r="N119" s="79"/>
    </row>
    <row r="120" spans="1:14" ht="24" x14ac:dyDescent="0.2">
      <c r="A120" s="77">
        <v>93</v>
      </c>
      <c r="B120" s="78" t="s">
        <v>660</v>
      </c>
      <c r="C120" s="63" t="s">
        <v>661</v>
      </c>
      <c r="D120" s="79" t="s">
        <v>528</v>
      </c>
      <c r="E120" s="80">
        <v>3.2509999999999999</v>
      </c>
      <c r="F120" s="65" t="s">
        <v>662</v>
      </c>
      <c r="G120" s="65">
        <v>10.11</v>
      </c>
      <c r="H120" s="81">
        <v>22.6</v>
      </c>
      <c r="I120" s="81">
        <v>73.47</v>
      </c>
      <c r="J120" s="65" t="s">
        <v>663</v>
      </c>
      <c r="K120" s="65">
        <v>73.47</v>
      </c>
      <c r="L120" s="82"/>
      <c r="M120" s="81">
        <f t="shared" si="3"/>
        <v>7.2670623145400599</v>
      </c>
      <c r="N120" s="79"/>
    </row>
    <row r="121" spans="1:14" ht="72" x14ac:dyDescent="0.2">
      <c r="A121" s="77">
        <v>94</v>
      </c>
      <c r="B121" s="78" t="s">
        <v>664</v>
      </c>
      <c r="C121" s="63" t="s">
        <v>665</v>
      </c>
      <c r="D121" s="79" t="s">
        <v>633</v>
      </c>
      <c r="E121" s="80">
        <v>9.5999999999999992E-3</v>
      </c>
      <c r="F121" s="65" t="s">
        <v>666</v>
      </c>
      <c r="G121" s="65">
        <v>18.72</v>
      </c>
      <c r="H121" s="81">
        <v>11250.17</v>
      </c>
      <c r="I121" s="81">
        <v>108</v>
      </c>
      <c r="J121" s="65" t="s">
        <v>667</v>
      </c>
      <c r="K121" s="65">
        <v>110.36</v>
      </c>
      <c r="L121" s="82"/>
      <c r="M121" s="81">
        <f t="shared" si="3"/>
        <v>5.8952991452991457</v>
      </c>
      <c r="N121" s="79" t="s">
        <v>668</v>
      </c>
    </row>
    <row r="122" spans="1:14" ht="60" x14ac:dyDescent="0.2">
      <c r="A122" s="77">
        <v>95</v>
      </c>
      <c r="B122" s="78" t="s">
        <v>669</v>
      </c>
      <c r="C122" s="63" t="s">
        <v>670</v>
      </c>
      <c r="D122" s="79" t="s">
        <v>515</v>
      </c>
      <c r="E122" s="80">
        <v>5.0000000000000001E-4</v>
      </c>
      <c r="F122" s="65" t="s">
        <v>671</v>
      </c>
      <c r="G122" s="65">
        <v>12.47</v>
      </c>
      <c r="H122" s="81">
        <v>82040</v>
      </c>
      <c r="I122" s="81">
        <v>41.02</v>
      </c>
      <c r="J122" s="65" t="s">
        <v>672</v>
      </c>
      <c r="K122" s="65">
        <v>41.98</v>
      </c>
      <c r="L122" s="82"/>
      <c r="M122" s="81">
        <f t="shared" si="3"/>
        <v>3.3664795509222127</v>
      </c>
      <c r="N122" s="79"/>
    </row>
    <row r="123" spans="1:14" ht="60" x14ac:dyDescent="0.2">
      <c r="A123" s="77">
        <v>96</v>
      </c>
      <c r="B123" s="78" t="s">
        <v>673</v>
      </c>
      <c r="C123" s="63" t="s">
        <v>674</v>
      </c>
      <c r="D123" s="79" t="s">
        <v>515</v>
      </c>
      <c r="E123" s="80">
        <v>1E-3</v>
      </c>
      <c r="F123" s="65" t="s">
        <v>675</v>
      </c>
      <c r="G123" s="65">
        <v>19.27</v>
      </c>
      <c r="H123" s="81">
        <v>39384.83</v>
      </c>
      <c r="I123" s="81">
        <v>39.380000000000003</v>
      </c>
      <c r="J123" s="65" t="s">
        <v>676</v>
      </c>
      <c r="K123" s="65">
        <v>40.46</v>
      </c>
      <c r="L123" s="82"/>
      <c r="M123" s="81">
        <f t="shared" si="3"/>
        <v>2.0996367410482617</v>
      </c>
      <c r="N123" s="79"/>
    </row>
    <row r="124" spans="1:14" ht="36" x14ac:dyDescent="0.2">
      <c r="A124" s="77">
        <v>97</v>
      </c>
      <c r="B124" s="78" t="s">
        <v>677</v>
      </c>
      <c r="C124" s="63" t="s">
        <v>678</v>
      </c>
      <c r="D124" s="79" t="s">
        <v>633</v>
      </c>
      <c r="E124" s="80">
        <v>2</v>
      </c>
      <c r="F124" s="65" t="s">
        <v>679</v>
      </c>
      <c r="G124" s="65">
        <v>346</v>
      </c>
      <c r="H124" s="81">
        <v>334.66</v>
      </c>
      <c r="I124" s="81">
        <v>669.32</v>
      </c>
      <c r="J124" s="65" t="s">
        <v>680</v>
      </c>
      <c r="K124" s="65">
        <v>682.84</v>
      </c>
      <c r="L124" s="82"/>
      <c r="M124" s="81">
        <f t="shared" si="3"/>
        <v>1.9735260115606936</v>
      </c>
      <c r="N124" s="79"/>
    </row>
    <row r="125" spans="1:14" ht="24" x14ac:dyDescent="0.2">
      <c r="A125" s="77">
        <v>98</v>
      </c>
      <c r="B125" s="78" t="s">
        <v>681</v>
      </c>
      <c r="C125" s="63" t="s">
        <v>682</v>
      </c>
      <c r="D125" s="79" t="s">
        <v>633</v>
      </c>
      <c r="E125" s="80">
        <v>1</v>
      </c>
      <c r="F125" s="65" t="s">
        <v>683</v>
      </c>
      <c r="G125" s="65">
        <v>5.44</v>
      </c>
      <c r="H125" s="81">
        <v>113.1</v>
      </c>
      <c r="I125" s="81">
        <v>113.1</v>
      </c>
      <c r="J125" s="65" t="s">
        <v>684</v>
      </c>
      <c r="K125" s="65">
        <v>115.39</v>
      </c>
      <c r="L125" s="82"/>
      <c r="M125" s="81">
        <f t="shared" si="3"/>
        <v>21.211397058823529</v>
      </c>
      <c r="N125" s="79"/>
    </row>
    <row r="126" spans="1:14" ht="24" x14ac:dyDescent="0.2">
      <c r="A126" s="77">
        <v>99</v>
      </c>
      <c r="B126" s="78" t="s">
        <v>685</v>
      </c>
      <c r="C126" s="63" t="s">
        <v>686</v>
      </c>
      <c r="D126" s="79" t="s">
        <v>587</v>
      </c>
      <c r="E126" s="80">
        <v>0.61599999999999999</v>
      </c>
      <c r="F126" s="65" t="s">
        <v>687</v>
      </c>
      <c r="G126" s="65">
        <v>20.58</v>
      </c>
      <c r="H126" s="81">
        <v>129.97</v>
      </c>
      <c r="I126" s="81">
        <v>80.06</v>
      </c>
      <c r="J126" s="65" t="s">
        <v>688</v>
      </c>
      <c r="K126" s="65">
        <v>81.81</v>
      </c>
      <c r="L126" s="82"/>
      <c r="M126" s="81">
        <f t="shared" si="3"/>
        <v>3.9752186588921288</v>
      </c>
      <c r="N126" s="79"/>
    </row>
    <row r="127" spans="1:14" ht="36" x14ac:dyDescent="0.2">
      <c r="A127" s="77">
        <v>100</v>
      </c>
      <c r="B127" s="78" t="s">
        <v>689</v>
      </c>
      <c r="C127" s="63" t="s">
        <v>690</v>
      </c>
      <c r="D127" s="79" t="s">
        <v>691</v>
      </c>
      <c r="E127" s="80">
        <v>0.40129999999999999</v>
      </c>
      <c r="F127" s="65" t="s">
        <v>692</v>
      </c>
      <c r="G127" s="65">
        <v>0.4</v>
      </c>
      <c r="H127" s="81"/>
      <c r="I127" s="81"/>
      <c r="J127" s="65" t="s">
        <v>400</v>
      </c>
      <c r="K127" s="65"/>
      <c r="L127" s="82"/>
      <c r="M127" s="81" t="str">
        <f t="shared" si="3"/>
        <v xml:space="preserve"> </v>
      </c>
      <c r="N127" s="79"/>
    </row>
    <row r="128" spans="1:14" ht="36" x14ac:dyDescent="0.2">
      <c r="A128" s="77">
        <v>101</v>
      </c>
      <c r="B128" s="78" t="s">
        <v>693</v>
      </c>
      <c r="C128" s="63" t="s">
        <v>694</v>
      </c>
      <c r="D128" s="79" t="s">
        <v>633</v>
      </c>
      <c r="E128" s="80">
        <v>1</v>
      </c>
      <c r="F128" s="65" t="s">
        <v>695</v>
      </c>
      <c r="G128" s="65">
        <v>178.26</v>
      </c>
      <c r="H128" s="81"/>
      <c r="I128" s="81"/>
      <c r="J128" s="65" t="s">
        <v>696</v>
      </c>
      <c r="K128" s="65">
        <v>1085.5899999999999</v>
      </c>
      <c r="L128" s="82"/>
      <c r="M128" s="81">
        <f t="shared" si="3"/>
        <v>6.0899248289016041</v>
      </c>
      <c r="N128" s="79"/>
    </row>
    <row r="129" spans="1:14" ht="48" x14ac:dyDescent="0.2">
      <c r="A129" s="77">
        <v>102</v>
      </c>
      <c r="B129" s="78" t="s">
        <v>697</v>
      </c>
      <c r="C129" s="63" t="s">
        <v>698</v>
      </c>
      <c r="D129" s="79" t="s">
        <v>699</v>
      </c>
      <c r="E129" s="80">
        <v>1.4999999999999999E-2</v>
      </c>
      <c r="F129" s="65" t="s">
        <v>700</v>
      </c>
      <c r="G129" s="65">
        <v>49.35</v>
      </c>
      <c r="H129" s="81">
        <v>16407.599999999999</v>
      </c>
      <c r="I129" s="81">
        <v>246.11</v>
      </c>
      <c r="J129" s="65" t="s">
        <v>701</v>
      </c>
      <c r="K129" s="65">
        <v>252.18</v>
      </c>
      <c r="L129" s="82"/>
      <c r="M129" s="81">
        <f t="shared" si="3"/>
        <v>5.1100303951367785</v>
      </c>
      <c r="N129" s="79" t="s">
        <v>553</v>
      </c>
    </row>
    <row r="130" spans="1:14" ht="60" x14ac:dyDescent="0.2">
      <c r="A130" s="77">
        <v>103</v>
      </c>
      <c r="B130" s="78" t="s">
        <v>702</v>
      </c>
      <c r="C130" s="63" t="s">
        <v>703</v>
      </c>
      <c r="D130" s="79" t="s">
        <v>614</v>
      </c>
      <c r="E130" s="80">
        <v>0.505</v>
      </c>
      <c r="F130" s="65" t="s">
        <v>567</v>
      </c>
      <c r="G130" s="65">
        <v>11.51</v>
      </c>
      <c r="H130" s="81">
        <v>121.3</v>
      </c>
      <c r="I130" s="81">
        <v>61.26</v>
      </c>
      <c r="J130" s="65" t="s">
        <v>704</v>
      </c>
      <c r="K130" s="65">
        <v>62.92</v>
      </c>
      <c r="L130" s="82"/>
      <c r="M130" s="81">
        <f t="shared" si="3"/>
        <v>5.4665508253692447</v>
      </c>
      <c r="N130" s="79" t="s">
        <v>705</v>
      </c>
    </row>
    <row r="131" spans="1:14" ht="60" x14ac:dyDescent="0.2">
      <c r="A131" s="77">
        <v>104</v>
      </c>
      <c r="B131" s="78" t="s">
        <v>706</v>
      </c>
      <c r="C131" s="63" t="s">
        <v>707</v>
      </c>
      <c r="D131" s="79" t="s">
        <v>614</v>
      </c>
      <c r="E131" s="80">
        <v>0.70699999999999996</v>
      </c>
      <c r="F131" s="65" t="s">
        <v>708</v>
      </c>
      <c r="G131" s="65">
        <v>21.35</v>
      </c>
      <c r="H131" s="81">
        <v>195.8</v>
      </c>
      <c r="I131" s="81">
        <v>138.43</v>
      </c>
      <c r="J131" s="65" t="s">
        <v>709</v>
      </c>
      <c r="K131" s="65">
        <v>142.12</v>
      </c>
      <c r="L131" s="82"/>
      <c r="M131" s="81">
        <f t="shared" si="3"/>
        <v>6.6566744730679153</v>
      </c>
      <c r="N131" s="79" t="s">
        <v>710</v>
      </c>
    </row>
    <row r="132" spans="1:14" ht="60" x14ac:dyDescent="0.2">
      <c r="A132" s="77">
        <v>105</v>
      </c>
      <c r="B132" s="78" t="s">
        <v>711</v>
      </c>
      <c r="C132" s="63" t="s">
        <v>712</v>
      </c>
      <c r="D132" s="79" t="s">
        <v>614</v>
      </c>
      <c r="E132" s="80">
        <v>0.6</v>
      </c>
      <c r="F132" s="65" t="s">
        <v>713</v>
      </c>
      <c r="G132" s="65">
        <v>40.380000000000003</v>
      </c>
      <c r="H132" s="81">
        <v>436.52</v>
      </c>
      <c r="I132" s="81">
        <v>261.91000000000003</v>
      </c>
      <c r="J132" s="65" t="s">
        <v>714</v>
      </c>
      <c r="K132" s="65">
        <v>268.88</v>
      </c>
      <c r="L132" s="82"/>
      <c r="M132" s="81">
        <f t="shared" si="3"/>
        <v>6.6587419514611188</v>
      </c>
      <c r="N132" s="79" t="s">
        <v>715</v>
      </c>
    </row>
    <row r="133" spans="1:14" ht="48" x14ac:dyDescent="0.2">
      <c r="A133" s="77">
        <v>106</v>
      </c>
      <c r="B133" s="78" t="s">
        <v>716</v>
      </c>
      <c r="C133" s="63" t="s">
        <v>717</v>
      </c>
      <c r="D133" s="79" t="s">
        <v>587</v>
      </c>
      <c r="E133" s="80">
        <v>13.7</v>
      </c>
      <c r="F133" s="65" t="s">
        <v>718</v>
      </c>
      <c r="G133" s="65">
        <v>904.2</v>
      </c>
      <c r="H133" s="81">
        <v>367</v>
      </c>
      <c r="I133" s="81">
        <v>5027.8999999999996</v>
      </c>
      <c r="J133" s="65" t="s">
        <v>719</v>
      </c>
      <c r="K133" s="65">
        <v>5214.63</v>
      </c>
      <c r="L133" s="82"/>
      <c r="M133" s="81">
        <f t="shared" si="3"/>
        <v>5.767120106171201</v>
      </c>
      <c r="N133" s="79" t="s">
        <v>720</v>
      </c>
    </row>
    <row r="134" spans="1:14" ht="48" x14ac:dyDescent="0.2">
      <c r="A134" s="77">
        <v>107</v>
      </c>
      <c r="B134" s="78" t="s">
        <v>716</v>
      </c>
      <c r="C134" s="63" t="s">
        <v>721</v>
      </c>
      <c r="D134" s="79" t="s">
        <v>587</v>
      </c>
      <c r="E134" s="80">
        <v>1.6</v>
      </c>
      <c r="F134" s="65" t="s">
        <v>718</v>
      </c>
      <c r="G134" s="65">
        <v>105.6</v>
      </c>
      <c r="H134" s="81">
        <v>367</v>
      </c>
      <c r="I134" s="81">
        <v>587.20000000000005</v>
      </c>
      <c r="J134" s="65" t="s">
        <v>719</v>
      </c>
      <c r="K134" s="65">
        <v>609.01</v>
      </c>
      <c r="L134" s="82"/>
      <c r="M134" s="81">
        <f t="shared" si="3"/>
        <v>5.7671401515151519</v>
      </c>
      <c r="N134" s="79" t="s">
        <v>720</v>
      </c>
    </row>
    <row r="135" spans="1:14" ht="48" x14ac:dyDescent="0.2">
      <c r="A135" s="77">
        <v>108</v>
      </c>
      <c r="B135" s="78" t="s">
        <v>716</v>
      </c>
      <c r="C135" s="63" t="s">
        <v>721</v>
      </c>
      <c r="D135" s="79" t="s">
        <v>587</v>
      </c>
      <c r="E135" s="80">
        <v>12.1</v>
      </c>
      <c r="F135" s="65" t="s">
        <v>718</v>
      </c>
      <c r="G135" s="65">
        <v>798.6</v>
      </c>
      <c r="H135" s="81">
        <v>367</v>
      </c>
      <c r="I135" s="81">
        <v>4440.7</v>
      </c>
      <c r="J135" s="65" t="s">
        <v>719</v>
      </c>
      <c r="K135" s="65">
        <v>4605.62</v>
      </c>
      <c r="L135" s="82"/>
      <c r="M135" s="81">
        <f t="shared" si="3"/>
        <v>5.7671174555472069</v>
      </c>
      <c r="N135" s="79" t="s">
        <v>720</v>
      </c>
    </row>
    <row r="136" spans="1:14" ht="60" x14ac:dyDescent="0.2">
      <c r="A136" s="77">
        <v>109</v>
      </c>
      <c r="B136" s="78" t="s">
        <v>722</v>
      </c>
      <c r="C136" s="63" t="s">
        <v>723</v>
      </c>
      <c r="D136" s="79" t="s">
        <v>528</v>
      </c>
      <c r="E136" s="80">
        <v>1</v>
      </c>
      <c r="F136" s="65" t="s">
        <v>724</v>
      </c>
      <c r="G136" s="65">
        <v>122</v>
      </c>
      <c r="H136" s="81">
        <v>342.16</v>
      </c>
      <c r="I136" s="81">
        <v>342.16</v>
      </c>
      <c r="J136" s="65" t="s">
        <v>725</v>
      </c>
      <c r="K136" s="65">
        <v>506.92</v>
      </c>
      <c r="L136" s="82"/>
      <c r="M136" s="81">
        <f t="shared" si="3"/>
        <v>4.155081967213115</v>
      </c>
      <c r="N136" s="79" t="s">
        <v>726</v>
      </c>
    </row>
    <row r="137" spans="1:14" ht="48" x14ac:dyDescent="0.2">
      <c r="A137" s="77">
        <v>110</v>
      </c>
      <c r="B137" s="78" t="s">
        <v>727</v>
      </c>
      <c r="C137" s="63" t="s">
        <v>728</v>
      </c>
      <c r="D137" s="79" t="s">
        <v>528</v>
      </c>
      <c r="E137" s="80">
        <v>35.46</v>
      </c>
      <c r="F137" s="65" t="s">
        <v>658</v>
      </c>
      <c r="G137" s="65">
        <v>4148.82</v>
      </c>
      <c r="H137" s="81">
        <v>164</v>
      </c>
      <c r="I137" s="81">
        <v>5815.44</v>
      </c>
      <c r="J137" s="65" t="s">
        <v>659</v>
      </c>
      <c r="K137" s="65">
        <v>11931.58</v>
      </c>
      <c r="L137" s="82"/>
      <c r="M137" s="81">
        <f t="shared" si="3"/>
        <v>2.8758972430715239</v>
      </c>
      <c r="N137" s="79" t="s">
        <v>729</v>
      </c>
    </row>
    <row r="138" spans="1:14" ht="48" x14ac:dyDescent="0.2">
      <c r="A138" s="77">
        <v>111</v>
      </c>
      <c r="B138" s="78" t="s">
        <v>727</v>
      </c>
      <c r="C138" s="63" t="s">
        <v>730</v>
      </c>
      <c r="D138" s="79" t="s">
        <v>528</v>
      </c>
      <c r="E138" s="80">
        <v>0.15</v>
      </c>
      <c r="F138" s="65" t="s">
        <v>658</v>
      </c>
      <c r="G138" s="65">
        <v>17.55</v>
      </c>
      <c r="H138" s="81">
        <v>164</v>
      </c>
      <c r="I138" s="81">
        <v>24.6</v>
      </c>
      <c r="J138" s="65" t="s">
        <v>659</v>
      </c>
      <c r="K138" s="65">
        <v>50.47</v>
      </c>
      <c r="L138" s="82"/>
      <c r="M138" s="81">
        <f t="shared" si="3"/>
        <v>2.8757834757834755</v>
      </c>
      <c r="N138" s="79" t="s">
        <v>729</v>
      </c>
    </row>
    <row r="139" spans="1:14" ht="48" x14ac:dyDescent="0.2">
      <c r="A139" s="77">
        <v>112</v>
      </c>
      <c r="B139" s="78" t="s">
        <v>727</v>
      </c>
      <c r="C139" s="63" t="s">
        <v>730</v>
      </c>
      <c r="D139" s="79" t="s">
        <v>528</v>
      </c>
      <c r="E139" s="80">
        <v>35.31</v>
      </c>
      <c r="F139" s="65" t="s">
        <v>658</v>
      </c>
      <c r="G139" s="65">
        <v>4131.2700000000004</v>
      </c>
      <c r="H139" s="81">
        <v>164</v>
      </c>
      <c r="I139" s="81">
        <v>5790.84</v>
      </c>
      <c r="J139" s="65" t="s">
        <v>659</v>
      </c>
      <c r="K139" s="65">
        <v>11881.11</v>
      </c>
      <c r="L139" s="82"/>
      <c r="M139" s="81">
        <f t="shared" si="3"/>
        <v>2.8758977263650158</v>
      </c>
      <c r="N139" s="79" t="s">
        <v>729</v>
      </c>
    </row>
    <row r="140" spans="1:14" ht="24" x14ac:dyDescent="0.2">
      <c r="A140" s="77">
        <v>113</v>
      </c>
      <c r="B140" s="78" t="s">
        <v>731</v>
      </c>
      <c r="C140" s="63" t="s">
        <v>732</v>
      </c>
      <c r="D140" s="79" t="s">
        <v>633</v>
      </c>
      <c r="E140" s="80">
        <v>1</v>
      </c>
      <c r="F140" s="65" t="s">
        <v>733</v>
      </c>
      <c r="G140" s="65">
        <v>385</v>
      </c>
      <c r="H140" s="81">
        <v>556.5</v>
      </c>
      <c r="I140" s="81">
        <v>556.5</v>
      </c>
      <c r="J140" s="65" t="s">
        <v>734</v>
      </c>
      <c r="K140" s="65">
        <v>568.80999999999995</v>
      </c>
      <c r="L140" s="82"/>
      <c r="M140" s="81">
        <f t="shared" si="3"/>
        <v>1.4774285714285713</v>
      </c>
      <c r="N140" s="79" t="s">
        <v>735</v>
      </c>
    </row>
    <row r="141" spans="1:14" ht="24" x14ac:dyDescent="0.2">
      <c r="A141" s="77">
        <v>114</v>
      </c>
      <c r="B141" s="78" t="s">
        <v>736</v>
      </c>
      <c r="C141" s="63" t="s">
        <v>737</v>
      </c>
      <c r="D141" s="79" t="s">
        <v>738</v>
      </c>
      <c r="E141" s="80">
        <v>4.2228000000000003</v>
      </c>
      <c r="F141" s="65" t="s">
        <v>739</v>
      </c>
      <c r="G141" s="65">
        <v>1266.8399999999999</v>
      </c>
      <c r="H141" s="81">
        <v>1573.9</v>
      </c>
      <c r="I141" s="81">
        <v>6646.26</v>
      </c>
      <c r="J141" s="65" t="s">
        <v>740</v>
      </c>
      <c r="K141" s="65">
        <v>6793.81</v>
      </c>
      <c r="L141" s="82"/>
      <c r="M141" s="81">
        <f t="shared" si="3"/>
        <v>5.3628003536358193</v>
      </c>
      <c r="N141" s="79" t="s">
        <v>741</v>
      </c>
    </row>
    <row r="142" spans="1:14" ht="24" x14ac:dyDescent="0.2">
      <c r="A142" s="77">
        <v>115</v>
      </c>
      <c r="B142" s="78" t="s">
        <v>742</v>
      </c>
      <c r="C142" s="63" t="s">
        <v>743</v>
      </c>
      <c r="D142" s="79" t="s">
        <v>614</v>
      </c>
      <c r="E142" s="80">
        <v>41.4</v>
      </c>
      <c r="F142" s="65" t="s">
        <v>744</v>
      </c>
      <c r="G142" s="65">
        <v>12.42</v>
      </c>
      <c r="H142" s="81">
        <v>1.1399999999999999</v>
      </c>
      <c r="I142" s="81">
        <v>47.2</v>
      </c>
      <c r="J142" s="65" t="s">
        <v>745</v>
      </c>
      <c r="K142" s="65">
        <v>48.02</v>
      </c>
      <c r="L142" s="82"/>
      <c r="M142" s="81">
        <f t="shared" si="3"/>
        <v>3.8663446054750406</v>
      </c>
      <c r="N142" s="79" t="s">
        <v>746</v>
      </c>
    </row>
    <row r="143" spans="1:14" ht="24" x14ac:dyDescent="0.2">
      <c r="A143" s="91"/>
      <c r="B143" s="92" t="s">
        <v>401</v>
      </c>
      <c r="C143" s="93" t="s">
        <v>747</v>
      </c>
      <c r="D143" s="94" t="s">
        <v>403</v>
      </c>
      <c r="E143" s="95"/>
      <c r="F143" s="96" t="s">
        <v>400</v>
      </c>
      <c r="G143" s="96">
        <v>10615</v>
      </c>
      <c r="H143" s="97"/>
      <c r="I143" s="97"/>
      <c r="J143" s="96" t="s">
        <v>400</v>
      </c>
      <c r="K143" s="96">
        <v>46554</v>
      </c>
      <c r="L143" s="98"/>
      <c r="M143" s="97">
        <f t="shared" si="3"/>
        <v>4.3856806406029207</v>
      </c>
      <c r="N143" s="94"/>
    </row>
    <row r="144" spans="1:14" x14ac:dyDescent="0.2">
      <c r="A144" s="134" t="s">
        <v>323</v>
      </c>
      <c r="B144" s="121"/>
      <c r="C144" s="121"/>
      <c r="D144" s="121"/>
      <c r="E144" s="121"/>
      <c r="F144" s="121"/>
      <c r="G144" s="65">
        <v>17527</v>
      </c>
      <c r="H144" s="81"/>
      <c r="I144" s="81"/>
      <c r="J144" s="81"/>
      <c r="K144" s="65">
        <v>100981</v>
      </c>
      <c r="L144" s="82"/>
      <c r="M144" s="81">
        <f t="shared" ref="M144:M155" ca="1" si="4">IF(ISNUMBER(INDIRECT("K" &amp; ROW())/INDIRECT("G" &amp; ROW())),INDIRECT("K" &amp; ROW())/INDIRECT("G" &amp; ROW()), " ")</f>
        <v>5.7614537570605355</v>
      </c>
      <c r="N144" s="79" t="s">
        <v>748</v>
      </c>
    </row>
    <row r="145" spans="1:14" x14ac:dyDescent="0.2">
      <c r="A145" s="134" t="s">
        <v>328</v>
      </c>
      <c r="B145" s="121"/>
      <c r="C145" s="121"/>
      <c r="D145" s="121"/>
      <c r="E145" s="121"/>
      <c r="F145" s="121"/>
      <c r="G145" s="65"/>
      <c r="H145" s="81"/>
      <c r="I145" s="81"/>
      <c r="J145" s="81"/>
      <c r="K145" s="65"/>
      <c r="L145" s="82"/>
      <c r="M145" s="81" t="str">
        <f t="shared" ca="1" si="4"/>
        <v xml:space="preserve"> </v>
      </c>
      <c r="N145" s="79" t="s">
        <v>748</v>
      </c>
    </row>
    <row r="146" spans="1:14" x14ac:dyDescent="0.2">
      <c r="A146" s="134" t="s">
        <v>329</v>
      </c>
      <c r="B146" s="121"/>
      <c r="C146" s="121"/>
      <c r="D146" s="121"/>
      <c r="E146" s="121"/>
      <c r="F146" s="121"/>
      <c r="G146" s="65">
        <v>1830</v>
      </c>
      <c r="H146" s="81"/>
      <c r="I146" s="81"/>
      <c r="J146" s="81"/>
      <c r="K146" s="65">
        <v>23753</v>
      </c>
      <c r="L146" s="82"/>
      <c r="M146" s="81">
        <f t="shared" ca="1" si="4"/>
        <v>12.979781420765027</v>
      </c>
      <c r="N146" s="79" t="s">
        <v>748</v>
      </c>
    </row>
    <row r="147" spans="1:14" x14ac:dyDescent="0.2">
      <c r="A147" s="134" t="s">
        <v>330</v>
      </c>
      <c r="B147" s="121"/>
      <c r="C147" s="121"/>
      <c r="D147" s="121"/>
      <c r="E147" s="121"/>
      <c r="F147" s="121"/>
      <c r="G147" s="65">
        <v>10615</v>
      </c>
      <c r="H147" s="81"/>
      <c r="I147" s="81"/>
      <c r="J147" s="81"/>
      <c r="K147" s="65">
        <v>46554</v>
      </c>
      <c r="L147" s="82"/>
      <c r="M147" s="81">
        <f t="shared" ca="1" si="4"/>
        <v>4.3856806406029207</v>
      </c>
      <c r="N147" s="79" t="s">
        <v>748</v>
      </c>
    </row>
    <row r="148" spans="1:14" x14ac:dyDescent="0.2">
      <c r="A148" s="134" t="s">
        <v>331</v>
      </c>
      <c r="B148" s="121"/>
      <c r="C148" s="121"/>
      <c r="D148" s="121"/>
      <c r="E148" s="121"/>
      <c r="F148" s="121"/>
      <c r="G148" s="65">
        <v>5398</v>
      </c>
      <c r="H148" s="81"/>
      <c r="I148" s="81"/>
      <c r="J148" s="81"/>
      <c r="K148" s="65">
        <v>34777</v>
      </c>
      <c r="L148" s="82"/>
      <c r="M148" s="81">
        <f t="shared" ca="1" si="4"/>
        <v>6.4425713227121157</v>
      </c>
      <c r="N148" s="79" t="s">
        <v>748</v>
      </c>
    </row>
    <row r="149" spans="1:14" x14ac:dyDescent="0.2">
      <c r="A149" s="136" t="s">
        <v>332</v>
      </c>
      <c r="B149" s="119"/>
      <c r="C149" s="119"/>
      <c r="D149" s="119"/>
      <c r="E149" s="119"/>
      <c r="F149" s="119"/>
      <c r="G149" s="88">
        <v>1550</v>
      </c>
      <c r="H149" s="89"/>
      <c r="I149" s="89"/>
      <c r="J149" s="89"/>
      <c r="K149" s="88">
        <v>20136</v>
      </c>
      <c r="L149" s="90"/>
      <c r="M149" s="89">
        <f t="shared" ca="1" si="4"/>
        <v>12.990967741935483</v>
      </c>
      <c r="N149" s="86" t="s">
        <v>748</v>
      </c>
    </row>
    <row r="150" spans="1:14" x14ac:dyDescent="0.2">
      <c r="A150" s="136" t="s">
        <v>333</v>
      </c>
      <c r="B150" s="119"/>
      <c r="C150" s="119"/>
      <c r="D150" s="119"/>
      <c r="E150" s="119"/>
      <c r="F150" s="119"/>
      <c r="G150" s="88">
        <v>877</v>
      </c>
      <c r="H150" s="89"/>
      <c r="I150" s="89"/>
      <c r="J150" s="89"/>
      <c r="K150" s="88">
        <v>11398</v>
      </c>
      <c r="L150" s="90"/>
      <c r="M150" s="89">
        <f t="shared" ca="1" si="4"/>
        <v>12.996579247434436</v>
      </c>
      <c r="N150" s="86" t="s">
        <v>748</v>
      </c>
    </row>
    <row r="151" spans="1:14" x14ac:dyDescent="0.2">
      <c r="A151" s="136" t="s">
        <v>334</v>
      </c>
      <c r="B151" s="119"/>
      <c r="C151" s="119"/>
      <c r="D151" s="119"/>
      <c r="E151" s="119"/>
      <c r="F151" s="119"/>
      <c r="G151" s="88"/>
      <c r="H151" s="89"/>
      <c r="I151" s="89"/>
      <c r="J151" s="89"/>
      <c r="K151" s="88"/>
      <c r="L151" s="90"/>
      <c r="M151" s="89" t="str">
        <f t="shared" ca="1" si="4"/>
        <v xml:space="preserve"> </v>
      </c>
      <c r="N151" s="86" t="s">
        <v>748</v>
      </c>
    </row>
    <row r="152" spans="1:14" x14ac:dyDescent="0.2">
      <c r="A152" s="134" t="s">
        <v>335</v>
      </c>
      <c r="B152" s="121"/>
      <c r="C152" s="121"/>
      <c r="D152" s="121"/>
      <c r="E152" s="121"/>
      <c r="F152" s="121"/>
      <c r="G152" s="65">
        <v>19867</v>
      </c>
      <c r="H152" s="81"/>
      <c r="I152" s="81"/>
      <c r="J152" s="81"/>
      <c r="K152" s="65">
        <v>131729</v>
      </c>
      <c r="L152" s="82"/>
      <c r="M152" s="81">
        <f t="shared" ca="1" si="4"/>
        <v>6.6305431116927567</v>
      </c>
      <c r="N152" s="79" t="s">
        <v>748</v>
      </c>
    </row>
    <row r="153" spans="1:14" x14ac:dyDescent="0.2">
      <c r="A153" s="134" t="s">
        <v>336</v>
      </c>
      <c r="B153" s="121"/>
      <c r="C153" s="121"/>
      <c r="D153" s="121"/>
      <c r="E153" s="121"/>
      <c r="F153" s="121"/>
      <c r="G153" s="65">
        <v>87</v>
      </c>
      <c r="H153" s="81"/>
      <c r="I153" s="81"/>
      <c r="J153" s="81"/>
      <c r="K153" s="65">
        <v>786</v>
      </c>
      <c r="L153" s="82"/>
      <c r="M153" s="81">
        <f t="shared" ca="1" si="4"/>
        <v>9.0344827586206904</v>
      </c>
      <c r="N153" s="79" t="s">
        <v>748</v>
      </c>
    </row>
    <row r="154" spans="1:14" x14ac:dyDescent="0.2">
      <c r="A154" s="134" t="s">
        <v>337</v>
      </c>
      <c r="B154" s="121"/>
      <c r="C154" s="121"/>
      <c r="D154" s="121"/>
      <c r="E154" s="121"/>
      <c r="F154" s="121"/>
      <c r="G154" s="65">
        <v>19954</v>
      </c>
      <c r="H154" s="81"/>
      <c r="I154" s="81"/>
      <c r="J154" s="81"/>
      <c r="K154" s="65">
        <v>132515</v>
      </c>
      <c r="L154" s="82"/>
      <c r="M154" s="81">
        <f t="shared" ca="1" si="4"/>
        <v>6.6410243560188436</v>
      </c>
      <c r="N154" s="79" t="s">
        <v>748</v>
      </c>
    </row>
    <row r="155" spans="1:14" x14ac:dyDescent="0.2">
      <c r="A155" s="136" t="s">
        <v>338</v>
      </c>
      <c r="B155" s="119"/>
      <c r="C155" s="119"/>
      <c r="D155" s="119"/>
      <c r="E155" s="119"/>
      <c r="F155" s="119"/>
      <c r="G155" s="88">
        <v>19954</v>
      </c>
      <c r="H155" s="89"/>
      <c r="I155" s="89"/>
      <c r="J155" s="89"/>
      <c r="K155" s="88">
        <v>132515</v>
      </c>
      <c r="L155" s="90"/>
      <c r="M155" s="89">
        <f t="shared" ca="1" si="4"/>
        <v>6.6410243560188436</v>
      </c>
      <c r="N155" s="86" t="s">
        <v>748</v>
      </c>
    </row>
    <row r="156" spans="1:14" x14ac:dyDescent="0.2">
      <c r="A156" s="12"/>
      <c r="B156" s="42"/>
      <c r="C156" s="24"/>
      <c r="D156" s="43"/>
      <c r="E156" s="43"/>
      <c r="F156" s="44"/>
      <c r="G156" s="25"/>
      <c r="H156" s="44"/>
      <c r="I156" s="44"/>
      <c r="J156" s="44"/>
      <c r="K156" s="25"/>
      <c r="L156" s="45"/>
      <c r="M156" s="44"/>
      <c r="N156" s="46"/>
    </row>
    <row r="157" spans="1:14" x14ac:dyDescent="0.2">
      <c r="A157" s="27"/>
      <c r="G157" s="47"/>
      <c r="H157" s="48"/>
      <c r="I157" s="48"/>
      <c r="J157" s="48"/>
      <c r="K157" s="47"/>
      <c r="L157" s="49"/>
      <c r="M157" s="47"/>
      <c r="N157" s="27"/>
    </row>
    <row r="158" spans="1:14" x14ac:dyDescent="0.2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50"/>
      <c r="M158" s="6"/>
      <c r="N158" s="6"/>
    </row>
    <row r="159" spans="1:14" x14ac:dyDescent="0.2">
      <c r="A159" s="59" t="s">
        <v>49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50"/>
      <c r="M159" s="6"/>
      <c r="N159" s="6"/>
    </row>
    <row r="160" spans="1:14" x14ac:dyDescent="0.2">
      <c r="A160" s="28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50"/>
      <c r="M160" s="6"/>
      <c r="N160" s="6"/>
    </row>
    <row r="161" spans="1:14" x14ac:dyDescent="0.2">
      <c r="A161" s="59" t="s">
        <v>50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50"/>
      <c r="M161" s="6"/>
      <c r="N161" s="6"/>
    </row>
  </sheetData>
  <mergeCells count="43">
    <mergeCell ref="A152:F152"/>
    <mergeCell ref="A153:F153"/>
    <mergeCell ref="A154:F154"/>
    <mergeCell ref="A155:F155"/>
    <mergeCell ref="A146:F146"/>
    <mergeCell ref="A147:F147"/>
    <mergeCell ref="A148:F148"/>
    <mergeCell ref="A149:F149"/>
    <mergeCell ref="A150:F150"/>
    <mergeCell ref="A151:F151"/>
    <mergeCell ref="A145:F145"/>
    <mergeCell ref="G15:H15"/>
    <mergeCell ref="J15:K15"/>
    <mergeCell ref="A20:A22"/>
    <mergeCell ref="B20:B22"/>
    <mergeCell ref="C20:C22"/>
    <mergeCell ref="E20:E22"/>
    <mergeCell ref="A24:N24"/>
    <mergeCell ref="A25:N25"/>
    <mergeCell ref="A45:N45"/>
    <mergeCell ref="A84:N84"/>
    <mergeCell ref="A144:F144"/>
    <mergeCell ref="M20:M22"/>
    <mergeCell ref="N20:N22"/>
    <mergeCell ref="D21:D22"/>
    <mergeCell ref="H21:I21"/>
    <mergeCell ref="J21:K21"/>
    <mergeCell ref="F20:G21"/>
    <mergeCell ref="H20:K20"/>
    <mergeCell ref="G14:H14"/>
    <mergeCell ref="J10:M10"/>
    <mergeCell ref="G12:H12"/>
    <mergeCell ref="J12:K12"/>
    <mergeCell ref="G13:H13"/>
    <mergeCell ref="J13:K13"/>
    <mergeCell ref="J14:K14"/>
    <mergeCell ref="G11:H11"/>
    <mergeCell ref="J11:K11"/>
    <mergeCell ref="A5:N5"/>
    <mergeCell ref="A6:N6"/>
    <mergeCell ref="A7:N7"/>
    <mergeCell ref="A8:N8"/>
    <mergeCell ref="G10:I1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Репина Елена Юрьевна</cp:lastModifiedBy>
  <cp:lastPrinted>2011-09-08T07:56:05Z</cp:lastPrinted>
  <dcterms:created xsi:type="dcterms:W3CDTF">2003-01-28T12:33:10Z</dcterms:created>
  <dcterms:modified xsi:type="dcterms:W3CDTF">2019-03-12T11:24:04Z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